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DiskStation_0011320366E7\hddshare\Dossier Architecture\ROUBION-Logements insolites\Texte\DCE\"/>
    </mc:Choice>
  </mc:AlternateContent>
  <xr:revisionPtr revIDLastSave="0" documentId="13_ncr:1_{E98C7450-84CF-47B4-B622-91210F32E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Feuil1!$A$1:$N$195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43" i="1" l="1"/>
  <c r="L39" i="1"/>
  <c r="S35" i="1"/>
  <c r="R35" i="1"/>
  <c r="L38" i="1"/>
  <c r="L32" i="1"/>
  <c r="L31" i="1"/>
  <c r="J118" i="1"/>
  <c r="J113" i="1"/>
  <c r="L113" i="1" s="1"/>
  <c r="J111" i="1"/>
  <c r="L111" i="1" s="1"/>
  <c r="J105" i="1"/>
  <c r="J101" i="1"/>
  <c r="L115" i="1"/>
  <c r="J190" i="1"/>
  <c r="J192" i="1" s="1"/>
  <c r="L192" i="1" s="1"/>
  <c r="J88" i="1"/>
  <c r="J87" i="1"/>
  <c r="J84" i="1"/>
  <c r="L84" i="1" s="1"/>
  <c r="J83" i="1"/>
  <c r="L83" i="1" s="1"/>
  <c r="J82" i="1"/>
  <c r="J81" i="1"/>
  <c r="J80" i="1"/>
  <c r="L177" i="1"/>
  <c r="L176" i="1"/>
  <c r="Q154" i="1"/>
  <c r="J154" i="1" s="1"/>
  <c r="L154" i="1" s="1"/>
  <c r="Q155" i="1"/>
  <c r="J155" i="1" s="1"/>
  <c r="L155" i="1" s="1"/>
  <c r="Q156" i="1"/>
  <c r="J156" i="1" s="1"/>
  <c r="L156" i="1" s="1"/>
  <c r="Q157" i="1"/>
  <c r="J157" i="1" s="1"/>
  <c r="L157" i="1" s="1"/>
  <c r="Q158" i="1"/>
  <c r="J158" i="1" s="1"/>
  <c r="L158" i="1" s="1"/>
  <c r="Q159" i="1"/>
  <c r="J159" i="1" s="1"/>
  <c r="L159" i="1" s="1"/>
  <c r="Q160" i="1"/>
  <c r="J160" i="1" s="1"/>
  <c r="L160" i="1" s="1"/>
  <c r="Q161" i="1"/>
  <c r="J161" i="1" s="1"/>
  <c r="L161" i="1" s="1"/>
  <c r="Q162" i="1"/>
  <c r="J162" i="1" s="1"/>
  <c r="L162" i="1" s="1"/>
  <c r="Q163" i="1"/>
  <c r="J163" i="1" s="1"/>
  <c r="L163" i="1" s="1"/>
  <c r="Q164" i="1"/>
  <c r="J164" i="1" s="1"/>
  <c r="L164" i="1" s="1"/>
  <c r="Q165" i="1"/>
  <c r="J165" i="1" s="1"/>
  <c r="L165" i="1" s="1"/>
  <c r="Q153" i="1"/>
  <c r="J153" i="1" s="1"/>
  <c r="L153" i="1" s="1"/>
  <c r="Q140" i="1"/>
  <c r="J140" i="1" s="1"/>
  <c r="L140" i="1" s="1"/>
  <c r="Q141" i="1"/>
  <c r="J141" i="1" s="1"/>
  <c r="L141" i="1" s="1"/>
  <c r="Q142" i="1"/>
  <c r="J142" i="1" s="1"/>
  <c r="Q143" i="1"/>
  <c r="J143" i="1" s="1"/>
  <c r="Q144" i="1"/>
  <c r="J144" i="1" s="1"/>
  <c r="Q145" i="1"/>
  <c r="J145" i="1" s="1"/>
  <c r="Q146" i="1"/>
  <c r="J146" i="1" s="1"/>
  <c r="Q147" i="1"/>
  <c r="J147" i="1" s="1"/>
  <c r="Q148" i="1"/>
  <c r="J148" i="1" s="1"/>
  <c r="L148" i="1" s="1"/>
  <c r="Q149" i="1"/>
  <c r="J149" i="1" s="1"/>
  <c r="Q150" i="1"/>
  <c r="J150" i="1" s="1"/>
  <c r="L150" i="1" s="1"/>
  <c r="Q151" i="1"/>
  <c r="J151" i="1" s="1"/>
  <c r="M151" i="1" s="1"/>
  <c r="Q139" i="1"/>
  <c r="J139" i="1" s="1"/>
  <c r="L139" i="1" s="1"/>
  <c r="L114" i="1"/>
  <c r="L112" i="1"/>
  <c r="L45" i="1"/>
  <c r="L43" i="1"/>
  <c r="L188" i="1"/>
  <c r="L184" i="1"/>
  <c r="L183" i="1"/>
  <c r="L182" i="1"/>
  <c r="L181" i="1"/>
  <c r="L186" i="1"/>
  <c r="L185" i="1"/>
  <c r="L179" i="1"/>
  <c r="M124" i="1"/>
  <c r="M95" i="1"/>
  <c r="M202" i="1" s="1"/>
  <c r="M94" i="1"/>
  <c r="L178" i="1"/>
  <c r="M194" i="1"/>
  <c r="M205" i="1" s="1"/>
  <c r="L187" i="1"/>
  <c r="R36" i="1" l="1"/>
  <c r="S37" i="1" s="1"/>
  <c r="L151" i="1"/>
  <c r="L190" i="1"/>
  <c r="L194" i="1" s="1"/>
  <c r="L205" i="1" s="1"/>
  <c r="L170" i="1" l="1"/>
  <c r="L149" i="1"/>
  <c r="L147" i="1"/>
  <c r="L168" i="1"/>
  <c r="L167" i="1"/>
  <c r="L146" i="1"/>
  <c r="L145" i="1"/>
  <c r="L144" i="1"/>
  <c r="L143" i="1"/>
  <c r="L142" i="1"/>
  <c r="M157" i="1"/>
  <c r="M158" i="1"/>
  <c r="L136" i="1"/>
  <c r="L135" i="1"/>
  <c r="L134" i="1"/>
  <c r="L133" i="1"/>
  <c r="L61" i="1"/>
  <c r="L131" i="1"/>
  <c r="L130" i="1"/>
  <c r="M172" i="1" l="1"/>
  <c r="M204" i="1" s="1"/>
  <c r="J110" i="1"/>
  <c r="J109" i="1"/>
  <c r="L92" i="1"/>
  <c r="L91" i="1"/>
  <c r="L90" i="1"/>
  <c r="L88" i="1"/>
  <c r="L87" i="1"/>
  <c r="L85" i="1"/>
  <c r="L82" i="1"/>
  <c r="J78" i="1"/>
  <c r="L78" i="1" s="1"/>
  <c r="J77" i="1"/>
  <c r="L77" i="1" s="1"/>
  <c r="L76" i="1"/>
  <c r="L75" i="1"/>
  <c r="L74" i="1"/>
  <c r="L73" i="1"/>
  <c r="L72" i="1"/>
  <c r="L71" i="1"/>
  <c r="L70" i="1"/>
  <c r="L68" i="1"/>
  <c r="L119" i="1"/>
  <c r="L118" i="1"/>
  <c r="L121" i="1"/>
  <c r="L122" i="1"/>
  <c r="L116" i="1"/>
  <c r="J107" i="1"/>
  <c r="L107" i="1" s="1"/>
  <c r="L106" i="1"/>
  <c r="J57" i="1"/>
  <c r="L57" i="1" s="1"/>
  <c r="J56" i="1"/>
  <c r="L56" i="1" s="1"/>
  <c r="L101" i="1"/>
  <c r="L102" i="1"/>
  <c r="L103" i="1"/>
  <c r="L104" i="1"/>
  <c r="L105" i="1"/>
  <c r="L99" i="1"/>
  <c r="L48" i="1"/>
  <c r="L46" i="1"/>
  <c r="L42" i="1"/>
  <c r="L41" i="1"/>
  <c r="L37" i="1"/>
  <c r="L36" i="1"/>
  <c r="L35" i="1"/>
  <c r="L33" i="1"/>
  <c r="L29" i="1"/>
  <c r="L28" i="1"/>
  <c r="L27" i="1"/>
  <c r="L26" i="1"/>
  <c r="L23" i="1"/>
  <c r="L22" i="1"/>
  <c r="M21" i="1"/>
  <c r="M50" i="1" s="1"/>
  <c r="M200" i="1" s="1"/>
  <c r="L20" i="1"/>
  <c r="L19" i="1"/>
  <c r="L62" i="1"/>
  <c r="M59" i="1"/>
  <c r="L95" i="1" l="1"/>
  <c r="L202" i="1" s="1"/>
  <c r="L94" i="1"/>
  <c r="L172" i="1"/>
  <c r="L204" i="1" s="1"/>
  <c r="J108" i="1"/>
  <c r="L108" i="1" s="1"/>
  <c r="L125" i="1" s="1"/>
  <c r="L203" i="1" s="1"/>
  <c r="M125" i="1"/>
  <c r="M203" i="1" s="1"/>
  <c r="L50" i="1"/>
  <c r="L200" i="1" s="1"/>
  <c r="L124" i="1" l="1"/>
  <c r="M64" i="1" l="1"/>
  <c r="M201" i="1" s="1"/>
  <c r="M206" i="1" s="1"/>
  <c r="L64" i="1" l="1"/>
  <c r="L201" i="1" s="1"/>
  <c r="L206" i="1" s="1"/>
  <c r="M210" i="1" l="1"/>
  <c r="M211" i="1" s="1"/>
  <c r="M212" i="1" s="1"/>
  <c r="L210" i="1"/>
  <c r="L211" i="1" s="1"/>
  <c r="L212" i="1" s="1"/>
</calcChain>
</file>

<file path=xl/sharedStrings.xml><?xml version="1.0" encoding="utf-8"?>
<sst xmlns="http://schemas.openxmlformats.org/spreadsheetml/2006/main" count="457" uniqueCount="278">
  <si>
    <t>Unité</t>
  </si>
  <si>
    <t>Quantité</t>
  </si>
  <si>
    <t>P.U</t>
  </si>
  <si>
    <t>Prix Total</t>
  </si>
  <si>
    <t>1.1</t>
  </si>
  <si>
    <t>2.1</t>
  </si>
  <si>
    <t>1.2</t>
  </si>
  <si>
    <t>ens</t>
  </si>
  <si>
    <t>m²</t>
  </si>
  <si>
    <t>u</t>
  </si>
  <si>
    <t>ml</t>
  </si>
  <si>
    <t>TVA 20%</t>
  </si>
  <si>
    <t>2.2</t>
  </si>
  <si>
    <t xml:space="preserve">VRD </t>
  </si>
  <si>
    <t>ESPACES VERTS</t>
  </si>
  <si>
    <t xml:space="preserve">Pénétrations / Réservations / Carrottages </t>
  </si>
  <si>
    <t xml:space="preserve">TOTAUX </t>
  </si>
  <si>
    <t>MOA</t>
  </si>
  <si>
    <t>Phase</t>
  </si>
  <si>
    <t>LOCAUX</t>
  </si>
  <si>
    <t>Débroussaillage de la zone</t>
  </si>
  <si>
    <t>RÉCAPITULATIF DES SURFACES</t>
  </si>
  <si>
    <t>TRAVAUX PRÉPARATOIRES</t>
  </si>
  <si>
    <t>MONTANT TOTAL HT - BASE</t>
  </si>
  <si>
    <t>MONTANT TOTAL TTC - BASE</t>
  </si>
  <si>
    <t>BASE</t>
  </si>
  <si>
    <t>SYNTHÈSE</t>
  </si>
  <si>
    <t>OPTION</t>
  </si>
  <si>
    <t>OPTIONS</t>
  </si>
  <si>
    <t>RATIO €/m²</t>
  </si>
  <si>
    <t>Surface de plancher (m²)</t>
  </si>
  <si>
    <t>PRO-DCE</t>
  </si>
  <si>
    <t>CRÉATION DE LOGEMENTS INSOLITES - Lieu-dit Scoubiera</t>
  </si>
  <si>
    <t>Commune de Roubion</t>
  </si>
  <si>
    <t>LOT UNIQUE</t>
  </si>
  <si>
    <t>ONARCHITECTURE</t>
  </si>
  <si>
    <t>Mai 2025</t>
  </si>
  <si>
    <t>TOTAL SURFACE CABANES</t>
  </si>
  <si>
    <t>3.1</t>
  </si>
  <si>
    <t>3.2</t>
  </si>
  <si>
    <t>Installation de chantier</t>
  </si>
  <si>
    <t>Clôtures de chantier provisoire</t>
  </si>
  <si>
    <t>Étude structure d'exécution</t>
  </si>
  <si>
    <t>Étude de sol G3</t>
  </si>
  <si>
    <t>Création réseau AEP</t>
  </si>
  <si>
    <t>Amenée réseau public</t>
  </si>
  <si>
    <t>Compteur AEP</t>
  </si>
  <si>
    <t>Tranchées / Gaînes / Fourreaux AEP</t>
  </si>
  <si>
    <t>Création réseau EU</t>
  </si>
  <si>
    <t>Création réseau ELEC</t>
  </si>
  <si>
    <t>Compteur ELEC</t>
  </si>
  <si>
    <t>Tranchées / Gaînes / Fourreaux ELEC</t>
  </si>
  <si>
    <t>TERRASSEMENTS</t>
  </si>
  <si>
    <t>Terrassements pour fondations cabane</t>
  </si>
  <si>
    <t>Terrassements pour voirie</t>
  </si>
  <si>
    <t>VOIRIE</t>
  </si>
  <si>
    <t>Aménagement chaussée légère - stabilisé compacté</t>
  </si>
  <si>
    <t>Piquetages primaires</t>
  </si>
  <si>
    <t>FONDATIONS</t>
  </si>
  <si>
    <t>Fondations traditionnelles</t>
  </si>
  <si>
    <t>Technopieux</t>
  </si>
  <si>
    <t>OUVRAGES MAÇONNÉS DIVERS</t>
  </si>
  <si>
    <t>Niche maçonné pour compteur</t>
  </si>
  <si>
    <t>Trépieds</t>
  </si>
  <si>
    <t>Parois extérieures (ossature + isolation thermique + étanchéité + bardage + rives)</t>
  </si>
  <si>
    <t>Isolation thermique</t>
  </si>
  <si>
    <t>Bardage bois</t>
  </si>
  <si>
    <t>Revêtement miroir</t>
  </si>
  <si>
    <t>Cabane type N°01 - Ovoïde ( x 2 )</t>
  </si>
  <si>
    <t>Cabane type N°02 - Parallélépipède ( x 3 )</t>
  </si>
  <si>
    <t xml:space="preserve"> </t>
  </si>
  <si>
    <t>ENVELOPPE CABANE</t>
  </si>
  <si>
    <t>Porte pleine isolée revêtue 1,00 x 2,10 m</t>
  </si>
  <si>
    <t>Menuiseries extérieures</t>
  </si>
  <si>
    <t>EV 01  - Séjour</t>
  </si>
  <si>
    <t>EV 02 - Séjour</t>
  </si>
  <si>
    <t>AMÉNAGEMENT INTÉRIEUR</t>
  </si>
  <si>
    <t>Cloison séparative</t>
  </si>
  <si>
    <t>Porte à galandage</t>
  </si>
  <si>
    <t>MOBILIER</t>
  </si>
  <si>
    <t>Lit convertible</t>
  </si>
  <si>
    <t>Placard entrée</t>
  </si>
  <si>
    <t>Meubles cuisine</t>
  </si>
  <si>
    <t>Poteaux</t>
  </si>
  <si>
    <t>Ossature métallique / bois</t>
  </si>
  <si>
    <t>INSTALLATION DE CHANTIER</t>
  </si>
  <si>
    <t>Installation provisoire de chantier</t>
  </si>
  <si>
    <t>Éclairage de chantier</t>
  </si>
  <si>
    <t>TGBT ET ALIMENTATION GÉNÉRALE</t>
  </si>
  <si>
    <t>Origine des installations</t>
  </si>
  <si>
    <t>Alimentations issues du TGBT</t>
  </si>
  <si>
    <t>Réseau de terre</t>
  </si>
  <si>
    <t>Chemin de câbles</t>
  </si>
  <si>
    <t>Plaque de terre</t>
  </si>
  <si>
    <t>ÉCLAIRAGE ET ÉQUIPEMENTS</t>
  </si>
  <si>
    <t>Éclairage et équipements Cabane type n°01</t>
  </si>
  <si>
    <t>Prises 16A+T</t>
  </si>
  <si>
    <t>Boitier monophasé 32A plaque</t>
  </si>
  <si>
    <t>Plaque de cuisson</t>
  </si>
  <si>
    <t>Réfrigirateur</t>
  </si>
  <si>
    <t>Interrupteur simple</t>
  </si>
  <si>
    <t>Interrupteur va et vient</t>
  </si>
  <si>
    <t>Éclairage et équipements Cabane type n°02</t>
  </si>
  <si>
    <t>COURANT FAIBLE</t>
  </si>
  <si>
    <t>Télévision</t>
  </si>
  <si>
    <t>Détecteur de fumée</t>
  </si>
  <si>
    <t>Alimentation VMC</t>
  </si>
  <si>
    <t>CONSUEL</t>
  </si>
  <si>
    <t>Consuel</t>
  </si>
  <si>
    <t>ALIMENTATIONS PRINCIPALES</t>
  </si>
  <si>
    <t>Évacuation EU / EV</t>
  </si>
  <si>
    <t>APPAREILS</t>
  </si>
  <si>
    <t>WC</t>
  </si>
  <si>
    <t>Vasque</t>
  </si>
  <si>
    <t>Douche</t>
  </si>
  <si>
    <t>Miroir</t>
  </si>
  <si>
    <t>Porte papier WC</t>
  </si>
  <si>
    <t>Brosse WC</t>
  </si>
  <si>
    <t>Poubelle</t>
  </si>
  <si>
    <t>Évier</t>
  </si>
  <si>
    <t>Séjour</t>
  </si>
  <si>
    <t>Salle de bains</t>
  </si>
  <si>
    <t>Éclairage extérieur</t>
  </si>
  <si>
    <t>1 - AMÉNAGEMENTS EXTÉRIEURS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</si>
  <si>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</si>
  <si>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</si>
  <si>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</si>
  <si>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</si>
  <si>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</si>
  <si>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</si>
  <si>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</si>
  <si>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</si>
  <si>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</si>
  <si>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</si>
  <si>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</si>
  <si>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</si>
  <si>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</si>
  <si>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1.4</t>
  </si>
  <si>
    <t>1.4.1</t>
  </si>
  <si>
    <t>1.5</t>
  </si>
  <si>
    <t>1.5.1</t>
  </si>
  <si>
    <t>SOUS-TOTAL HT 1 - AMÉNAGEMENTS EXTÉRIEURS</t>
  </si>
  <si>
    <t>2 - GROS-ŒUVRE</t>
  </si>
  <si>
    <t>2.1.2</t>
  </si>
  <si>
    <t>2.1.1</t>
  </si>
  <si>
    <t>2.2.1</t>
  </si>
  <si>
    <t>2.2.2</t>
  </si>
  <si>
    <t>SOUS-TOTAL HT 2 - GROS-ŒUVRE</t>
  </si>
  <si>
    <r>
      <t xml:space="preserve">3 - CABANE type N°01 - OVOÏDE - </t>
    </r>
    <r>
      <rPr>
        <b/>
        <i/>
        <sz val="11"/>
        <color theme="1"/>
        <rFont val="Century Gothic"/>
        <family val="2"/>
      </rPr>
      <t>Descriptif unitaire</t>
    </r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</si>
  <si>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</si>
  <si>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</si>
  <si>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</si>
  <si>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</si>
  <si>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</si>
  <si>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</si>
  <si>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</si>
  <si>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</si>
  <si>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</si>
  <si>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</t>
  </si>
  <si>
    <t>3.3.1</t>
  </si>
  <si>
    <t>3.3.2</t>
  </si>
  <si>
    <t>3.3.3</t>
  </si>
  <si>
    <t>SOUS-TOTAL HT 3 - CABANE type N°01 - OVOÏDE - Descriptif unitaire</t>
  </si>
  <si>
    <t>SOUS-TOTAL HT 3 - CABANES type N°01 - OVOÏDE - x 2</t>
  </si>
  <si>
    <r>
      <t xml:space="preserve">4 - CABANE type N°02 - PARALLÉLÉPIPÈDE - </t>
    </r>
    <r>
      <rPr>
        <b/>
        <i/>
        <sz val="11"/>
        <color theme="1"/>
        <rFont val="Century Gothic"/>
        <family val="2"/>
      </rPr>
      <t>Descriptif unitaire</t>
    </r>
  </si>
  <si>
    <t>4.1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</si>
  <si>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</si>
  <si>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</si>
  <si>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</si>
  <si>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</si>
  <si>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</si>
  <si>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</si>
  <si>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</si>
  <si>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</si>
  <si>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4.2.2</t>
  </si>
  <si>
    <t>4.3</t>
  </si>
  <si>
    <t>4.3.1</t>
  </si>
  <si>
    <t>4.3.2</t>
  </si>
  <si>
    <t>SOUS-TOTAL HT 4 - CABANE type N°02 - PARALLÉLÉPIPÈDE - Descriptif unitaire</t>
  </si>
  <si>
    <t>SOUS-TOTAL HT 4 - CABANE type N°02 - PARALLÉLÉPIPÈDE - x 3</t>
  </si>
  <si>
    <t>5 - ÉLECTRICITÉ</t>
  </si>
  <si>
    <t>5.1</t>
  </si>
  <si>
    <t>5.1.1</t>
  </si>
  <si>
    <t>5.1.2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</si>
  <si>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</si>
  <si>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</si>
  <si>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</si>
  <si>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</si>
  <si>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</si>
  <si>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</si>
  <si>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</si>
  <si>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</si>
  <si>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5.4</t>
  </si>
  <si>
    <t>5.4.1</t>
  </si>
  <si>
    <t>5.4.2</t>
  </si>
  <si>
    <t>5.5</t>
  </si>
  <si>
    <t>5.5.1</t>
  </si>
  <si>
    <t>SOUS-TOTAL HT 5 - ÉLECTRICITÉ</t>
  </si>
  <si>
    <t>6 - CVC / PLOMBERIE</t>
  </si>
  <si>
    <t>6.1</t>
  </si>
  <si>
    <t>6.1.1</t>
  </si>
  <si>
    <t>6.1.3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</si>
  <si>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</si>
  <si>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</si>
  <si>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</si>
  <si>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</si>
  <si>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</si>
  <si>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</si>
  <si>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</si>
  <si>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</si>
  <si>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</si>
  <si>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SOUS-TOTAL HT 6 - CVC / PLOMBERIE</t>
  </si>
  <si>
    <t>Regards de visite pour réseau EU/AEP/ELEC</t>
  </si>
  <si>
    <t>Terrassements pour tranchées VRD</t>
  </si>
  <si>
    <t>Revêtement intérieur bois - parois</t>
  </si>
  <si>
    <t>3.1.8</t>
  </si>
  <si>
    <t>Revêtement intérieur bois - sol</t>
  </si>
  <si>
    <t>Rvies métalliques</t>
  </si>
  <si>
    <t>1.4.2</t>
  </si>
  <si>
    <t>Marquage et signalétique</t>
  </si>
  <si>
    <t>PP 1,00 x 2,10 m</t>
  </si>
  <si>
    <t>Revêtement intérieur bois (parois + plafonds)</t>
  </si>
  <si>
    <t>Revêtement intérieur bois (sol)</t>
  </si>
  <si>
    <t>Enveloppe local technique</t>
  </si>
  <si>
    <t>Platelage extérieur</t>
  </si>
  <si>
    <t>4.1.7</t>
  </si>
  <si>
    <t>4.1.8</t>
  </si>
  <si>
    <t>4.1.9</t>
  </si>
  <si>
    <t>Poteau intérieur</t>
  </si>
  <si>
    <t>Porte coulissante suspendue</t>
  </si>
  <si>
    <t>TD</t>
  </si>
  <si>
    <t>Spot NOVA  Plus IP 65 93 mm</t>
  </si>
  <si>
    <t>Applique Plâtre UP 1 DOWN E14</t>
  </si>
  <si>
    <t>Alimentation Climatisaition réversible</t>
  </si>
  <si>
    <t>Alimentation Cumulus</t>
  </si>
  <si>
    <t>Éclairage extérieur Cabane type n°01</t>
  </si>
  <si>
    <t>5.3.3</t>
  </si>
  <si>
    <t>Par cabane</t>
  </si>
  <si>
    <t>Distribution Eau froide</t>
  </si>
  <si>
    <t>Distribution Eau chaude</t>
  </si>
  <si>
    <t>Chauffe-eau - Cumulus 50 L</t>
  </si>
  <si>
    <t>6.3</t>
  </si>
  <si>
    <t>6.3.1</t>
  </si>
  <si>
    <t>VMC</t>
  </si>
  <si>
    <t>6.4</t>
  </si>
  <si>
    <t>6.4.1</t>
  </si>
  <si>
    <t>CLIMATISATION RÉVERSIBLE</t>
  </si>
  <si>
    <t>Climatisation par split system</t>
  </si>
  <si>
    <t>3.1.9</t>
  </si>
  <si>
    <t>Escalier métallique</t>
  </si>
  <si>
    <t>Parois extérieures</t>
  </si>
  <si>
    <t>Étanchéité et contrevnetement</t>
  </si>
  <si>
    <t>Bardage métallique (façade / toiture / sous-face)</t>
  </si>
  <si>
    <t>EV 03 - Salle de bains</t>
  </si>
  <si>
    <t>Encadrements métalliques ouvertures et rives</t>
  </si>
  <si>
    <t>4.1.10</t>
  </si>
  <si>
    <t>4.1.11</t>
  </si>
  <si>
    <t>Ossature métallique / bois y/c avancée</t>
  </si>
  <si>
    <t>Étanchéité et contreventement</t>
  </si>
  <si>
    <t>AMÉNAGEMEN§TS EXTÉRIEURS</t>
  </si>
  <si>
    <t>GROS-ŒUVRE</t>
  </si>
  <si>
    <t>CABANE N°01 - OVOÏDE</t>
  </si>
  <si>
    <t>CABANE N°02 - PARALÉLÉPIPÈDE</t>
  </si>
  <si>
    <t>ÉLECTRICITÉ</t>
  </si>
  <si>
    <t>CVC / PLOMBERIE</t>
  </si>
  <si>
    <t>Regard de branchement</t>
  </si>
  <si>
    <t>Regard de branchement avec tabouret siphoïde</t>
  </si>
  <si>
    <t>Regard de branchement - fromagerie</t>
  </si>
  <si>
    <t>Massifs BA - Tube PVC 600 + Béton hydrofuge - Cabane n°01</t>
  </si>
  <si>
    <t>Massifs BA - Tube PVC 600 + Béton hydrofuge - Cabane n°02</t>
  </si>
  <si>
    <t>pi</t>
  </si>
  <si>
    <t>r1</t>
  </si>
  <si>
    <t>r2</t>
  </si>
  <si>
    <t>h</t>
  </si>
  <si>
    <t>Vol unitaire</t>
  </si>
  <si>
    <t>m3</t>
  </si>
  <si>
    <t>Volume fondations</t>
  </si>
  <si>
    <t xml:space="preserve">Section tranchée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</si>
</sst>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Century Gothic"/>
      <family val="2"/>
    </font>
    <font>
      <sz val="9"/>
      <name val="Century Gothic"/>
      <family val="2"/>
    </font>
    <font>
      <b/>
      <i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52">
    <xf numFmtId="0" fontId="0" fillId="0" borderId="0" xfId="0"/>
    <xf numFmtId="0" fontId="4" fillId="0" borderId="11" xfId="0" applyFont="1" applyBorder="1"/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4" xfId="0" applyNumberFormat="1" applyFont="1" applyBorder="1"/>
    <xf numFmtId="164" fontId="4" fillId="0" borderId="18" xfId="0" applyNumberFormat="1" applyFont="1" applyBorder="1"/>
    <xf numFmtId="0" fontId="4" fillId="0" borderId="15" xfId="0" applyFont="1" applyBorder="1" applyAlignment="1">
      <alignment horizontal="left"/>
    </xf>
    <xf numFmtId="0" fontId="5" fillId="0" borderId="15" xfId="0" applyFont="1" applyBorder="1" applyAlignment="1">
      <alignment horizontal="right"/>
    </xf>
    <xf numFmtId="2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2" borderId="1" xfId="0" applyNumberFormat="1" applyFont="1" applyFill="1" applyBorder="1"/>
    <xf numFmtId="0" fontId="1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/>
    <xf numFmtId="2" fontId="1" fillId="0" borderId="0" xfId="0" applyNumberFormat="1" applyFont="1"/>
    <xf numFmtId="0" fontId="1" fillId="0" borderId="4" xfId="0" applyFont="1" applyBorder="1"/>
    <xf numFmtId="0" fontId="1" fillId="0" borderId="6" xfId="0" applyFont="1" applyBorder="1"/>
    <xf numFmtId="0" fontId="1" fillId="0" borderId="20" xfId="0" applyFont="1" applyBorder="1"/>
    <xf numFmtId="0" fontId="1" fillId="0" borderId="23" xfId="0" applyFont="1" applyBorder="1" applyAlignment="1">
      <alignment horizontal="right"/>
    </xf>
    <xf numFmtId="0" fontId="2" fillId="4" borderId="2" xfId="0" applyFont="1" applyFill="1" applyBorder="1"/>
    <xf numFmtId="0" fontId="2" fillId="4" borderId="3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" fillId="5" borderId="3" xfId="0" applyFont="1" applyFill="1" applyBorder="1"/>
    <xf numFmtId="165" fontId="4" fillId="0" borderId="18" xfId="3" applyNumberFormat="1" applyFont="1" applyBorder="1" applyAlignment="1">
      <alignment horizontal="center"/>
    </xf>
    <xf numFmtId="165" fontId="5" fillId="5" borderId="4" xfId="3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4" borderId="2" xfId="0" applyFont="1" applyFill="1" applyBorder="1" applyAlignment="1">
      <alignment horizontal="left"/>
    </xf>
    <xf numFmtId="164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1" fillId="5" borderId="3" xfId="0" applyNumberFormat="1" applyFont="1" applyFill="1" applyBorder="1"/>
    <xf numFmtId="2" fontId="1" fillId="0" borderId="3" xfId="0" applyNumberFormat="1" applyFont="1" applyBorder="1"/>
    <xf numFmtId="0" fontId="5" fillId="0" borderId="11" xfId="0" applyFont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/>
    <xf numFmtId="2" fontId="1" fillId="6" borderId="3" xfId="0" applyNumberFormat="1" applyFont="1" applyFill="1" applyBorder="1"/>
    <xf numFmtId="165" fontId="5" fillId="6" borderId="4" xfId="3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/>
    <xf numFmtId="2" fontId="1" fillId="7" borderId="3" xfId="0" applyNumberFormat="1" applyFont="1" applyFill="1" applyBorder="1"/>
    <xf numFmtId="165" fontId="5" fillId="7" borderId="4" xfId="3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/>
    <xf numFmtId="2" fontId="1" fillId="9" borderId="3" xfId="0" applyNumberFormat="1" applyFont="1" applyFill="1" applyBorder="1"/>
    <xf numFmtId="165" fontId="5" fillId="9" borderId="4" xfId="3" applyNumberFormat="1" applyFont="1" applyFill="1" applyBorder="1" applyAlignment="1">
      <alignment horizontal="center"/>
    </xf>
    <xf numFmtId="0" fontId="1" fillId="8" borderId="3" xfId="0" applyFont="1" applyFill="1" applyBorder="1"/>
    <xf numFmtId="2" fontId="1" fillId="8" borderId="3" xfId="0" applyNumberFormat="1" applyFont="1" applyFill="1" applyBorder="1"/>
    <xf numFmtId="165" fontId="5" fillId="8" borderId="4" xfId="3" applyNumberFormat="1" applyFont="1" applyFill="1" applyBorder="1" applyAlignment="1">
      <alignment horizontal="center"/>
    </xf>
    <xf numFmtId="44" fontId="4" fillId="0" borderId="18" xfId="4" applyFont="1" applyBorder="1" applyAlignment="1">
      <alignment horizontal="center"/>
    </xf>
    <xf numFmtId="0" fontId="1" fillId="0" borderId="0" xfId="0" applyFont="1" applyAlignment="1">
      <alignment vertical="center"/>
    </xf>
    <xf numFmtId="0" fontId="13" fillId="0" borderId="15" xfId="0" applyFont="1" applyBorder="1" applyAlignment="1">
      <alignment horizontal="right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/>
    <xf numFmtId="2" fontId="1" fillId="10" borderId="3" xfId="0" applyNumberFormat="1" applyFont="1" applyFill="1" applyBorder="1"/>
    <xf numFmtId="165" fontId="5" fillId="10" borderId="4" xfId="3" applyNumberFormat="1" applyFont="1" applyFill="1" applyBorder="1" applyAlignment="1">
      <alignment horizontal="center"/>
    </xf>
    <xf numFmtId="165" fontId="5" fillId="0" borderId="4" xfId="3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9" fillId="0" borderId="7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10" borderId="2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right"/>
    </xf>
    <xf numFmtId="0" fontId="2" fillId="7" borderId="3" xfId="0" applyFont="1" applyFill="1" applyBorder="1" applyAlignment="1">
      <alignment horizontal="right"/>
    </xf>
    <xf numFmtId="0" fontId="2" fillId="7" borderId="4" xfId="0" applyFont="1" applyFill="1" applyBorder="1" applyAlignment="1">
      <alignment horizontal="right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9" borderId="2" xfId="0" applyFont="1" applyFill="1" applyBorder="1" applyAlignment="1">
      <alignment horizontal="right"/>
    </xf>
    <xf numFmtId="0" fontId="2" fillId="9" borderId="3" xfId="0" applyFont="1" applyFill="1" applyBorder="1" applyAlignment="1">
      <alignment horizontal="right"/>
    </xf>
    <xf numFmtId="0" fontId="2" fillId="9" borderId="4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2" fillId="4" borderId="4" xfId="0" applyFont="1" applyFill="1" applyBorder="1"/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16" fontId="1" fillId="0" borderId="0" xfId="0" applyNumberFormat="1" applyFont="1"/>
  </cellXfs>
  <cellStyles count="5">
    <cellStyle name="Lien hypertexte" xfId="1" builtinId="8" hidden="1"/>
    <cellStyle name="Lien hypertexte visité" xfId="2" builtinId="9" hidden="1"/>
    <cellStyle name="Monétaire" xfId="4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FFE699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14"/>
  <sheetViews>
    <sheetView tabSelected="1" view="pageBreakPreview" topLeftCell="A44" zoomScale="115" zoomScaleNormal="100" zoomScaleSheetLayoutView="115" workbookViewId="0">
      <selection activeCell="J44" sqref="J44"/>
    </sheetView>
  </sheetViews>
  <sheetFormatPr baseColWidth="10" defaultRowHeight="16.5" x14ac:dyDescent="0.3"/>
  <cols>
    <col min="1" max="1" width="4.28515625" style="13" customWidth="1"/>
    <col min="2" max="2" width="7.28515625" style="13" bestFit="1" customWidth="1"/>
    <col min="3" max="4" width="11.42578125" style="13"/>
    <col min="5" max="5" width="11.5703125" style="13" customWidth="1"/>
    <col min="6" max="9" width="11.42578125" style="13"/>
    <col min="10" max="10" width="11.42578125" style="17"/>
    <col min="11" max="11" width="11.42578125" style="13"/>
    <col min="12" max="13" width="15" style="13" customWidth="1"/>
    <col min="14" max="14" width="4.28515625" style="13" customWidth="1"/>
    <col min="15" max="16384" width="11.42578125" style="13"/>
  </cols>
  <sheetData>
    <row r="1" spans="2:13" ht="17.25" thickBot="1" x14ac:dyDescent="0.35"/>
    <row r="2" spans="2:13" ht="29.25" customHeight="1" thickBot="1" x14ac:dyDescent="0.35">
      <c r="B2" s="102" t="s">
        <v>32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2:13" x14ac:dyDescent="0.3">
      <c r="B3" s="19" t="s">
        <v>17</v>
      </c>
      <c r="C3" s="122" t="s">
        <v>33</v>
      </c>
      <c r="D3" s="122"/>
      <c r="E3" s="122"/>
      <c r="F3" s="122"/>
      <c r="G3" s="122"/>
      <c r="H3" s="116" t="s">
        <v>34</v>
      </c>
      <c r="I3" s="117"/>
      <c r="J3" s="117"/>
      <c r="K3" s="117"/>
      <c r="L3" s="114" t="s">
        <v>36</v>
      </c>
      <c r="M3" s="115"/>
    </row>
    <row r="4" spans="2:13" ht="17.25" thickBot="1" x14ac:dyDescent="0.35">
      <c r="B4" s="20" t="s">
        <v>18</v>
      </c>
      <c r="C4" s="123" t="s">
        <v>31</v>
      </c>
      <c r="D4" s="123"/>
      <c r="E4" s="123"/>
      <c r="F4" s="123"/>
      <c r="G4" s="123"/>
      <c r="H4" s="105" t="s">
        <v>35</v>
      </c>
      <c r="I4" s="106"/>
      <c r="J4" s="106"/>
      <c r="K4" s="106"/>
      <c r="L4" s="106"/>
      <c r="M4" s="107"/>
    </row>
    <row r="5" spans="2:13" ht="17.25" thickBot="1" x14ac:dyDescent="0.35">
      <c r="C5" s="14"/>
      <c r="D5" s="14"/>
      <c r="E5" s="14"/>
      <c r="F5" s="14"/>
      <c r="G5" s="14"/>
      <c r="I5" s="14"/>
      <c r="J5" s="34"/>
      <c r="K5" s="14"/>
      <c r="L5" s="14"/>
      <c r="M5" s="14"/>
    </row>
    <row r="6" spans="2:13" ht="17.25" thickBot="1" x14ac:dyDescent="0.35">
      <c r="B6" s="99" t="s">
        <v>21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1"/>
    </row>
    <row r="7" spans="2:13" ht="17.25" thickBot="1" x14ac:dyDescent="0.35">
      <c r="B7" s="118" t="s">
        <v>19</v>
      </c>
      <c r="C7" s="118"/>
      <c r="D7" s="118"/>
      <c r="E7" s="118"/>
      <c r="F7" s="118"/>
      <c r="G7" s="118"/>
      <c r="H7" s="118" t="s">
        <v>30</v>
      </c>
      <c r="I7" s="118"/>
      <c r="J7" s="118"/>
      <c r="K7" s="118"/>
      <c r="L7" s="118"/>
      <c r="M7" s="15"/>
    </row>
    <row r="8" spans="2:13" ht="17.25" thickBot="1" x14ac:dyDescent="0.35">
      <c r="B8" s="22">
        <v>1</v>
      </c>
      <c r="C8" s="126" t="s">
        <v>68</v>
      </c>
      <c r="D8" s="126"/>
      <c r="E8" s="126"/>
      <c r="F8" s="126"/>
      <c r="G8" s="126"/>
      <c r="H8" s="126"/>
      <c r="I8" s="126"/>
      <c r="J8" s="126"/>
      <c r="K8" s="126"/>
      <c r="L8" s="126"/>
      <c r="M8" s="127"/>
    </row>
    <row r="9" spans="2:13" x14ac:dyDescent="0.3">
      <c r="B9" s="21" t="s">
        <v>4</v>
      </c>
      <c r="C9" s="111" t="s">
        <v>120</v>
      </c>
      <c r="D9" s="112"/>
      <c r="E9" s="112"/>
      <c r="F9" s="112"/>
      <c r="G9" s="113"/>
      <c r="H9" s="111"/>
      <c r="I9" s="112"/>
      <c r="J9" s="112"/>
      <c r="K9" s="112"/>
      <c r="L9" s="112"/>
      <c r="M9" s="113"/>
    </row>
    <row r="10" spans="2:13" ht="15.75" customHeight="1" thickBot="1" x14ac:dyDescent="0.35">
      <c r="B10" s="21" t="s">
        <v>6</v>
      </c>
      <c r="C10" s="119" t="s">
        <v>121</v>
      </c>
      <c r="D10" s="120"/>
      <c r="E10" s="120"/>
      <c r="F10" s="120"/>
      <c r="G10" s="121"/>
      <c r="H10" s="119"/>
      <c r="I10" s="120"/>
      <c r="J10" s="120"/>
      <c r="K10" s="120"/>
      <c r="L10" s="120"/>
      <c r="M10" s="121"/>
    </row>
    <row r="11" spans="2:13" ht="17.25" thickBot="1" x14ac:dyDescent="0.35">
      <c r="B11" s="22">
        <v>2</v>
      </c>
      <c r="C11" s="126" t="s">
        <v>69</v>
      </c>
      <c r="D11" s="126"/>
      <c r="E11" s="126"/>
      <c r="F11" s="126"/>
      <c r="G11" s="126"/>
      <c r="H11" s="126"/>
      <c r="I11" s="126"/>
      <c r="J11" s="126"/>
      <c r="K11" s="126"/>
      <c r="L11" s="126"/>
      <c r="M11" s="127"/>
    </row>
    <row r="12" spans="2:13" x14ac:dyDescent="0.3">
      <c r="B12" s="21" t="s">
        <v>5</v>
      </c>
      <c r="C12" s="111" t="s">
        <v>120</v>
      </c>
      <c r="D12" s="112"/>
      <c r="E12" s="112"/>
      <c r="F12" s="112"/>
      <c r="G12" s="113"/>
      <c r="H12" s="111"/>
      <c r="I12" s="112"/>
      <c r="J12" s="112"/>
      <c r="K12" s="112"/>
      <c r="L12" s="112"/>
      <c r="M12" s="113"/>
    </row>
    <row r="13" spans="2:13" ht="15.75" customHeight="1" x14ac:dyDescent="0.3">
      <c r="B13" s="21" t="s">
        <v>12</v>
      </c>
      <c r="C13" s="119" t="s">
        <v>121</v>
      </c>
      <c r="D13" s="120"/>
      <c r="E13" s="120"/>
      <c r="F13" s="120"/>
      <c r="G13" s="121"/>
      <c r="H13" s="119"/>
      <c r="I13" s="120"/>
      <c r="J13" s="120"/>
      <c r="K13" s="120"/>
      <c r="L13" s="120"/>
      <c r="M13" s="121"/>
    </row>
    <row r="14" spans="2:13" ht="17.25" thickBot="1" x14ac:dyDescent="0.35">
      <c r="B14" s="30"/>
      <c r="C14" s="15"/>
      <c r="D14" s="15"/>
      <c r="E14" s="15"/>
      <c r="F14" s="15"/>
      <c r="G14" s="15"/>
      <c r="H14" s="15"/>
      <c r="I14" s="15"/>
      <c r="J14" s="35"/>
      <c r="K14" s="15"/>
      <c r="L14" s="15"/>
      <c r="M14" s="15"/>
    </row>
    <row r="15" spans="2:13" ht="17.25" thickBot="1" x14ac:dyDescent="0.35">
      <c r="B15" s="22"/>
      <c r="C15" s="23" t="s">
        <v>37</v>
      </c>
      <c r="D15" s="24"/>
      <c r="E15" s="24"/>
      <c r="F15" s="24"/>
      <c r="G15" s="24"/>
      <c r="H15" s="131"/>
      <c r="I15" s="131"/>
      <c r="J15" s="131"/>
      <c r="K15" s="131"/>
      <c r="L15" s="131"/>
      <c r="M15" s="132"/>
    </row>
    <row r="16" spans="2:13" ht="17.25" thickBot="1" x14ac:dyDescent="0.35"/>
    <row r="17" spans="2:13" s="57" customFormat="1" ht="24.95" customHeight="1" thickBot="1" x14ac:dyDescent="0.3">
      <c r="B17" s="28"/>
      <c r="C17" s="92" t="s">
        <v>123</v>
      </c>
      <c r="D17" s="92"/>
      <c r="E17" s="92"/>
      <c r="F17" s="92"/>
      <c r="G17" s="92"/>
      <c r="H17" s="93"/>
      <c r="I17" s="9" t="s">
        <v>0</v>
      </c>
      <c r="J17" s="36" t="s">
        <v>1</v>
      </c>
      <c r="K17" s="9" t="s">
        <v>2</v>
      </c>
      <c r="L17" s="29" t="s">
        <v>3</v>
      </c>
      <c r="M17" s="29" t="s">
        <v>27</v>
      </c>
    </row>
    <row r="18" spans="2:13" x14ac:dyDescent="0.3">
      <c r="B18" s="39" t="s">
        <v>4</v>
      </c>
      <c r="C18" s="69" t="s">
        <v>22</v>
      </c>
      <c r="D18" s="69"/>
      <c r="E18" s="69"/>
      <c r="F18" s="69"/>
      <c r="G18" s="69"/>
      <c r="H18" s="70"/>
      <c r="I18" s="2"/>
      <c r="J18" s="8"/>
      <c r="K18" s="3"/>
      <c r="L18" s="26"/>
      <c r="M18" s="26"/>
    </row>
    <row r="19" spans="2:13" x14ac:dyDescent="0.3">
      <c r="B19" s="1" t="s">
        <v>124</v>
      </c>
      <c r="C19" s="67" t="s">
        <v>57</v>
      </c>
      <c r="D19" s="67"/>
      <c r="E19" s="67"/>
      <c r="F19" s="67"/>
      <c r="G19" s="67"/>
      <c r="H19" s="68"/>
      <c r="I19" s="2" t="s">
        <v>7</v>
      </c>
      <c r="J19" s="8">
        <v>1</v>
      </c>
      <c r="K19" s="3"/>
      <c r="L19" s="26">
        <f>K19*J19</f>
        <v>0</v>
      </c>
      <c r="M19" s="26"/>
    </row>
    <row r="20" spans="2:13" x14ac:dyDescent="0.3">
      <c r="B20" s="1" t="s">
        <v>125</v>
      </c>
      <c r="C20" s="67" t="s">
        <v>40</v>
      </c>
      <c r="D20" s="67"/>
      <c r="E20" s="67"/>
      <c r="F20" s="67"/>
      <c r="G20" s="67"/>
      <c r="H20" s="68"/>
      <c r="I20" s="2" t="s">
        <v>7</v>
      </c>
      <c r="J20" s="8">
        <v>1</v>
      </c>
      <c r="K20" s="3"/>
      <c r="L20" s="26">
        <f>K20*J20</f>
        <v>0</v>
      </c>
      <c r="M20" s="26"/>
    </row>
    <row r="21" spans="2:13" x14ac:dyDescent="0.3">
      <c r="B21" s="1" t="s">
        <v>126</v>
      </c>
      <c r="C21" s="67" t="s">
        <v>41</v>
      </c>
      <c r="D21" s="67"/>
      <c r="E21" s="67"/>
      <c r="F21" s="67"/>
      <c r="G21" s="67"/>
      <c r="H21" s="68"/>
      <c r="I21" s="2" t="s">
        <v>7</v>
      </c>
      <c r="J21" s="8">
        <v>1</v>
      </c>
      <c r="K21" s="3"/>
      <c r="L21" s="26"/>
      <c r="M21" s="26">
        <f>K21*J21</f>
        <v>0</v>
      </c>
    </row>
    <row r="22" spans="2:13" x14ac:dyDescent="0.3">
      <c r="B22" s="1" t="s">
        <v>127</v>
      </c>
      <c r="C22" s="67" t="s">
        <v>42</v>
      </c>
      <c r="D22" s="67"/>
      <c r="E22" s="67"/>
      <c r="F22" s="67"/>
      <c r="G22" s="67"/>
      <c r="H22" s="68"/>
      <c r="I22" s="2" t="s">
        <v>7</v>
      </c>
      <c r="J22" s="8">
        <v>1</v>
      </c>
      <c r="K22" s="3"/>
      <c r="L22" s="26">
        <f>K22*J22</f>
        <v>0</v>
      </c>
      <c r="M22" s="26"/>
    </row>
    <row r="23" spans="2:13" x14ac:dyDescent="0.3">
      <c r="B23" s="1" t="s">
        <v>128</v>
      </c>
      <c r="C23" s="67" t="s">
        <v>43</v>
      </c>
      <c r="D23" s="67"/>
      <c r="E23" s="67"/>
      <c r="F23" s="67"/>
      <c r="G23" s="67"/>
      <c r="H23" s="68"/>
      <c r="I23" s="2" t="s">
        <v>7</v>
      </c>
      <c r="J23" s="8">
        <v>1</v>
      </c>
      <c r="K23" s="3"/>
      <c r="L23" s="26">
        <f>K23*J23</f>
        <v>0</v>
      </c>
      <c r="M23" s="26"/>
    </row>
    <row r="24" spans="2:13" x14ac:dyDescent="0.3">
      <c r="B24" s="7" t="s">
        <v>6</v>
      </c>
      <c r="C24" s="69" t="s">
        <v>13</v>
      </c>
      <c r="D24" s="69"/>
      <c r="E24" s="69"/>
      <c r="F24" s="69"/>
      <c r="G24" s="69"/>
      <c r="H24" s="70"/>
      <c r="I24" s="2"/>
      <c r="J24" s="8"/>
      <c r="K24" s="3"/>
      <c r="L24" s="26"/>
      <c r="M24" s="26"/>
    </row>
    <row r="25" spans="2:13" x14ac:dyDescent="0.3">
      <c r="B25" s="6" t="s">
        <v>129</v>
      </c>
      <c r="C25" s="67" t="s">
        <v>44</v>
      </c>
      <c r="D25" s="67"/>
      <c r="E25" s="67"/>
      <c r="F25" s="67"/>
      <c r="G25" s="67"/>
      <c r="H25" s="68"/>
      <c r="I25" s="2"/>
      <c r="J25" s="8"/>
      <c r="K25" s="3"/>
      <c r="L25" s="26"/>
      <c r="M25" s="26"/>
    </row>
    <row r="26" spans="2:13" x14ac:dyDescent="0.3">
      <c r="B26" s="58"/>
      <c r="C26" s="65" t="s">
        <v>45</v>
      </c>
      <c r="D26" s="65"/>
      <c r="E26" s="65"/>
      <c r="F26" s="65"/>
      <c r="G26" s="65"/>
      <c r="H26" s="66"/>
      <c r="I26" s="2" t="s">
        <v>7</v>
      </c>
      <c r="J26" s="8">
        <v>1</v>
      </c>
      <c r="K26" s="3"/>
      <c r="L26" s="26">
        <f>K26*J26</f>
        <v>0</v>
      </c>
      <c r="M26" s="26"/>
    </row>
    <row r="27" spans="2:13" x14ac:dyDescent="0.3">
      <c r="B27" s="6"/>
      <c r="C27" s="65" t="s">
        <v>46</v>
      </c>
      <c r="D27" s="65"/>
      <c r="E27" s="65"/>
      <c r="F27" s="65"/>
      <c r="G27" s="65"/>
      <c r="H27" s="66"/>
      <c r="I27" s="2" t="s">
        <v>7</v>
      </c>
      <c r="J27" s="8">
        <v>1</v>
      </c>
      <c r="K27" s="3"/>
      <c r="L27" s="26">
        <f>K27*J27</f>
        <v>0</v>
      </c>
      <c r="M27" s="26"/>
    </row>
    <row r="28" spans="2:13" x14ac:dyDescent="0.3">
      <c r="B28" s="6"/>
      <c r="C28" s="65" t="s">
        <v>47</v>
      </c>
      <c r="D28" s="65"/>
      <c r="E28" s="65"/>
      <c r="F28" s="65"/>
      <c r="G28" s="65"/>
      <c r="H28" s="66"/>
      <c r="I28" s="2" t="s">
        <v>10</v>
      </c>
      <c r="J28" s="8">
        <v>225</v>
      </c>
      <c r="K28" s="3"/>
      <c r="L28" s="26">
        <f>K28*J28</f>
        <v>0</v>
      </c>
      <c r="M28" s="26"/>
    </row>
    <row r="29" spans="2:13" x14ac:dyDescent="0.3">
      <c r="B29" s="6"/>
      <c r="C29" s="65" t="s">
        <v>265</v>
      </c>
      <c r="D29" s="65"/>
      <c r="E29" s="65"/>
      <c r="F29" s="65"/>
      <c r="G29" s="65"/>
      <c r="H29" s="66"/>
      <c r="I29" s="2" t="s">
        <v>9</v>
      </c>
      <c r="J29" s="8">
        <v>6</v>
      </c>
      <c r="K29" s="3"/>
      <c r="L29" s="26">
        <f>K29*J29</f>
        <v>0</v>
      </c>
      <c r="M29" s="26"/>
    </row>
    <row r="30" spans="2:13" x14ac:dyDescent="0.3">
      <c r="B30" s="6" t="s">
        <v>130</v>
      </c>
      <c r="C30" s="67" t="s">
        <v>48</v>
      </c>
      <c r="D30" s="67"/>
      <c r="E30" s="67"/>
      <c r="F30" s="67"/>
      <c r="G30" s="67"/>
      <c r="H30" s="68"/>
      <c r="I30" s="2"/>
      <c r="J30" s="8"/>
      <c r="K30" s="3"/>
      <c r="L30" s="26"/>
      <c r="M30" s="26"/>
    </row>
    <row r="31" spans="2:13" x14ac:dyDescent="0.3">
      <c r="B31" s="6"/>
      <c r="C31" s="65" t="s">
        <v>47</v>
      </c>
      <c r="D31" s="65"/>
      <c r="E31" s="65"/>
      <c r="F31" s="65"/>
      <c r="G31" s="65"/>
      <c r="H31" s="66"/>
      <c r="I31" s="2" t="s">
        <v>10</v>
      </c>
      <c r="J31" s="8">
        <v>225</v>
      </c>
      <c r="K31" s="3"/>
      <c r="L31" s="26">
        <f>K31*J31</f>
        <v>0</v>
      </c>
      <c r="M31" s="26"/>
    </row>
    <row r="32" spans="2:13" x14ac:dyDescent="0.3">
      <c r="B32" s="6"/>
      <c r="C32" s="65" t="s">
        <v>266</v>
      </c>
      <c r="D32" s="65"/>
      <c r="E32" s="65"/>
      <c r="F32" s="65"/>
      <c r="G32" s="65"/>
      <c r="H32" s="66"/>
      <c r="I32" s="2" t="s">
        <v>9</v>
      </c>
      <c r="J32" s="8">
        <v>5</v>
      </c>
      <c r="K32" s="3"/>
      <c r="L32" s="26">
        <f>K32*J32</f>
        <v>0</v>
      </c>
      <c r="M32" s="26"/>
    </row>
    <row r="33" spans="2:22" x14ac:dyDescent="0.3">
      <c r="B33" s="6"/>
      <c r="C33" s="65" t="s">
        <v>267</v>
      </c>
      <c r="D33" s="65"/>
      <c r="E33" s="65"/>
      <c r="F33" s="65"/>
      <c r="G33" s="65"/>
      <c r="H33" s="66"/>
      <c r="I33" s="2" t="s">
        <v>9</v>
      </c>
      <c r="J33" s="8">
        <v>1</v>
      </c>
      <c r="K33" s="3"/>
      <c r="L33" s="26">
        <f>K33*J33</f>
        <v>0</v>
      </c>
      <c r="M33" s="26"/>
      <c r="R33" s="13" t="s">
        <v>276</v>
      </c>
    </row>
    <row r="34" spans="2:22" x14ac:dyDescent="0.3">
      <c r="B34" s="6" t="s">
        <v>131</v>
      </c>
      <c r="C34" s="67" t="s">
        <v>49</v>
      </c>
      <c r="D34" s="67"/>
      <c r="E34" s="67"/>
      <c r="F34" s="67"/>
      <c r="G34" s="67"/>
      <c r="H34" s="68"/>
      <c r="I34" s="2"/>
      <c r="J34" s="8"/>
      <c r="K34" s="3"/>
      <c r="L34" s="26"/>
      <c r="M34" s="26"/>
      <c r="R34" s="13" t="s">
        <v>270</v>
      </c>
      <c r="S34" s="151"/>
      <c r="T34" s="13" t="s">
        <v>271</v>
      </c>
      <c r="U34" s="13" t="s">
        <v>272</v>
      </c>
      <c r="V34" s="13" t="s">
        <v>273</v>
      </c>
    </row>
    <row r="35" spans="2:22" x14ac:dyDescent="0.3">
      <c r="B35" s="6"/>
      <c r="C35" s="65" t="s">
        <v>45</v>
      </c>
      <c r="D35" s="65"/>
      <c r="E35" s="65"/>
      <c r="F35" s="65"/>
      <c r="G35" s="65"/>
      <c r="H35" s="66"/>
      <c r="I35" s="2" t="s">
        <v>7</v>
      </c>
      <c r="J35" s="8">
        <v>1</v>
      </c>
      <c r="K35" s="3"/>
      <c r="L35" s="26">
        <f>K35*J35</f>
        <v>0</v>
      </c>
      <c r="M35" s="26"/>
      <c r="R35" s="13">
        <f>PI()</f>
        <v>3.1415926535897931</v>
      </c>
      <c r="S35" s="13">
        <f>1/3</f>
        <v>0.33333333333333331</v>
      </c>
      <c r="T35" s="13">
        <v>0.3</v>
      </c>
      <c r="U35" s="13">
        <v>1.2</v>
      </c>
      <c r="V35" s="13">
        <v>1.35</v>
      </c>
    </row>
    <row r="36" spans="2:22" x14ac:dyDescent="0.3">
      <c r="B36" s="6"/>
      <c r="C36" s="65" t="s">
        <v>50</v>
      </c>
      <c r="D36" s="65"/>
      <c r="E36" s="65"/>
      <c r="F36" s="65"/>
      <c r="G36" s="65"/>
      <c r="H36" s="66"/>
      <c r="I36" s="2" t="s">
        <v>7</v>
      </c>
      <c r="J36" s="8">
        <v>1</v>
      </c>
      <c r="K36" s="3"/>
      <c r="L36" s="26">
        <f>K36*J36</f>
        <v>0</v>
      </c>
      <c r="M36" s="26"/>
      <c r="R36" s="13">
        <f>S35*R35*(T35*T35+U35*U35+T35*U35)*V35</f>
        <v>2.6719245518781189</v>
      </c>
      <c r="S36" s="13" t="s">
        <v>274</v>
      </c>
    </row>
    <row r="37" spans="2:22" x14ac:dyDescent="0.3">
      <c r="B37" s="6"/>
      <c r="C37" s="65" t="s">
        <v>51</v>
      </c>
      <c r="D37" s="65"/>
      <c r="E37" s="65"/>
      <c r="F37" s="65"/>
      <c r="G37" s="65"/>
      <c r="H37" s="66"/>
      <c r="I37" s="2" t="s">
        <v>10</v>
      </c>
      <c r="J37" s="8">
        <v>225</v>
      </c>
      <c r="K37" s="3"/>
      <c r="L37" s="26">
        <f>K37*J37</f>
        <v>0</v>
      </c>
      <c r="M37" s="26"/>
      <c r="R37" s="13">
        <v>20</v>
      </c>
      <c r="S37" s="13">
        <f>R37*R36</f>
        <v>53.438491037562379</v>
      </c>
    </row>
    <row r="38" spans="2:22" x14ac:dyDescent="0.3">
      <c r="B38" s="6"/>
      <c r="C38" s="65" t="s">
        <v>265</v>
      </c>
      <c r="D38" s="65"/>
      <c r="E38" s="65"/>
      <c r="F38" s="65"/>
      <c r="G38" s="65"/>
      <c r="H38" s="66"/>
      <c r="I38" s="2" t="s">
        <v>9</v>
      </c>
      <c r="J38" s="8">
        <v>6</v>
      </c>
      <c r="K38" s="3"/>
      <c r="L38" s="26">
        <f>K38*J38</f>
        <v>0</v>
      </c>
      <c r="M38" s="26"/>
    </row>
    <row r="39" spans="2:22" x14ac:dyDescent="0.3">
      <c r="B39" s="6" t="s">
        <v>132</v>
      </c>
      <c r="C39" s="67" t="s">
        <v>212</v>
      </c>
      <c r="D39" s="67"/>
      <c r="E39" s="67"/>
      <c r="F39" s="67"/>
      <c r="G39" s="67"/>
      <c r="H39" s="68"/>
      <c r="I39" s="2" t="s">
        <v>7</v>
      </c>
      <c r="J39" s="8">
        <v>1</v>
      </c>
      <c r="K39" s="3"/>
      <c r="L39" s="26">
        <f t="shared" ref="L39" si="0">K39*J39</f>
        <v>0</v>
      </c>
      <c r="M39" s="26"/>
    </row>
    <row r="40" spans="2:22" x14ac:dyDescent="0.3">
      <c r="B40" s="39" t="s">
        <v>133</v>
      </c>
      <c r="C40" s="69" t="s">
        <v>52</v>
      </c>
      <c r="D40" s="69"/>
      <c r="E40" s="69"/>
      <c r="F40" s="69"/>
      <c r="G40" s="69"/>
      <c r="H40" s="70"/>
      <c r="I40" s="2"/>
      <c r="J40" s="8"/>
      <c r="K40" s="3"/>
      <c r="L40" s="26"/>
      <c r="M40" s="26"/>
    </row>
    <row r="41" spans="2:22" x14ac:dyDescent="0.3">
      <c r="B41" s="1" t="s">
        <v>134</v>
      </c>
      <c r="C41" s="67" t="s">
        <v>53</v>
      </c>
      <c r="D41" s="67"/>
      <c r="E41" s="67"/>
      <c r="F41" s="67"/>
      <c r="G41" s="67"/>
      <c r="H41" s="68"/>
      <c r="I41" s="2" t="s">
        <v>275</v>
      </c>
      <c r="J41" s="8">
        <v>53.44</v>
      </c>
      <c r="K41" s="3"/>
      <c r="L41" s="26">
        <f>K41*J41</f>
        <v>0</v>
      </c>
      <c r="M41" s="26"/>
    </row>
    <row r="42" spans="2:22" x14ac:dyDescent="0.3">
      <c r="B42" s="1" t="s">
        <v>135</v>
      </c>
      <c r="C42" s="67" t="s">
        <v>54</v>
      </c>
      <c r="D42" s="67"/>
      <c r="E42" s="67"/>
      <c r="F42" s="67"/>
      <c r="G42" s="67"/>
      <c r="H42" s="68"/>
      <c r="I42" s="2" t="s">
        <v>275</v>
      </c>
      <c r="J42" s="8">
        <v>150</v>
      </c>
      <c r="K42" s="3"/>
      <c r="L42" s="26">
        <f>K42*J42</f>
        <v>0</v>
      </c>
      <c r="M42" s="26"/>
      <c r="P42" s="13" t="s">
        <v>277</v>
      </c>
    </row>
    <row r="43" spans="2:22" x14ac:dyDescent="0.3">
      <c r="B43" s="1" t="s">
        <v>136</v>
      </c>
      <c r="C43" s="67" t="s">
        <v>213</v>
      </c>
      <c r="D43" s="67"/>
      <c r="E43" s="67"/>
      <c r="F43" s="67"/>
      <c r="G43" s="67"/>
      <c r="H43" s="68"/>
      <c r="I43" s="2" t="s">
        <v>7</v>
      </c>
      <c r="J43" s="8">
        <v>92.25</v>
      </c>
      <c r="K43" s="3"/>
      <c r="L43" s="26">
        <f>K43*J43</f>
        <v>0</v>
      </c>
      <c r="M43" s="26"/>
      <c r="P43" s="13">
        <v>0.41</v>
      </c>
      <c r="Q43" s="13">
        <f>P43*J37</f>
        <v>92.25</v>
      </c>
    </row>
    <row r="44" spans="2:22" x14ac:dyDescent="0.3">
      <c r="B44" s="39" t="s">
        <v>137</v>
      </c>
      <c r="C44" s="69" t="s">
        <v>55</v>
      </c>
      <c r="D44" s="69"/>
      <c r="E44" s="69"/>
      <c r="F44" s="69"/>
      <c r="G44" s="69"/>
      <c r="H44" s="70"/>
      <c r="I44" s="2"/>
      <c r="J44" s="8"/>
      <c r="K44" s="3"/>
      <c r="L44" s="26"/>
      <c r="M44" s="26"/>
    </row>
    <row r="45" spans="2:22" x14ac:dyDescent="0.3">
      <c r="B45" s="1" t="s">
        <v>138</v>
      </c>
      <c r="C45" s="67" t="s">
        <v>56</v>
      </c>
      <c r="D45" s="67"/>
      <c r="E45" s="67"/>
      <c r="F45" s="67"/>
      <c r="G45" s="67"/>
      <c r="H45" s="68"/>
      <c r="I45" s="2" t="s">
        <v>7</v>
      </c>
      <c r="J45" s="8">
        <v>1</v>
      </c>
      <c r="K45" s="3"/>
      <c r="L45" s="26">
        <f>K45*J45</f>
        <v>0</v>
      </c>
      <c r="M45" s="26"/>
    </row>
    <row r="46" spans="2:22" x14ac:dyDescent="0.3">
      <c r="B46" s="1" t="s">
        <v>218</v>
      </c>
      <c r="C46" s="67" t="s">
        <v>219</v>
      </c>
      <c r="D46" s="67"/>
      <c r="E46" s="67"/>
      <c r="F46" s="67"/>
      <c r="G46" s="67"/>
      <c r="H46" s="68"/>
      <c r="I46" s="2" t="s">
        <v>7</v>
      </c>
      <c r="J46" s="8">
        <v>1</v>
      </c>
      <c r="K46" s="3"/>
      <c r="L46" s="26">
        <f>K46*J46</f>
        <v>0</v>
      </c>
      <c r="M46" s="26"/>
    </row>
    <row r="47" spans="2:22" x14ac:dyDescent="0.3">
      <c r="B47" s="7" t="s">
        <v>139</v>
      </c>
      <c r="C47" s="69" t="s">
        <v>14</v>
      </c>
      <c r="D47" s="69"/>
      <c r="E47" s="69"/>
      <c r="F47" s="69"/>
      <c r="G47" s="69"/>
      <c r="H47" s="70"/>
      <c r="I47" s="2"/>
      <c r="J47" s="8"/>
      <c r="K47" s="3"/>
      <c r="L47" s="26"/>
      <c r="M47" s="26"/>
    </row>
    <row r="48" spans="2:22" x14ac:dyDescent="0.3">
      <c r="B48" s="6" t="s">
        <v>140</v>
      </c>
      <c r="C48" s="94" t="s">
        <v>20</v>
      </c>
      <c r="D48" s="94"/>
      <c r="E48" s="94"/>
      <c r="F48" s="94"/>
      <c r="G48" s="94"/>
      <c r="H48" s="95"/>
      <c r="I48" s="2" t="s">
        <v>7</v>
      </c>
      <c r="J48" s="8">
        <v>1</v>
      </c>
      <c r="K48" s="3"/>
      <c r="L48" s="26">
        <f>K48*J48</f>
        <v>0</v>
      </c>
      <c r="M48" s="26"/>
    </row>
    <row r="49" spans="2:15" ht="17.25" thickBot="1" x14ac:dyDescent="0.35">
      <c r="B49" s="6"/>
      <c r="C49" s="71"/>
      <c r="D49" s="71"/>
      <c r="E49" s="71"/>
      <c r="F49" s="71"/>
      <c r="G49" s="71"/>
      <c r="H49" s="72"/>
      <c r="I49" s="2"/>
      <c r="J49" s="8"/>
      <c r="K49" s="3"/>
      <c r="L49" s="26"/>
      <c r="M49" s="26"/>
    </row>
    <row r="50" spans="2:15" ht="17.25" thickBot="1" x14ac:dyDescent="0.35">
      <c r="B50" s="96" t="s">
        <v>141</v>
      </c>
      <c r="C50" s="97"/>
      <c r="D50" s="97"/>
      <c r="E50" s="97"/>
      <c r="F50" s="97"/>
      <c r="G50" s="97"/>
      <c r="H50" s="98"/>
      <c r="I50" s="25"/>
      <c r="J50" s="37"/>
      <c r="K50" s="25"/>
      <c r="L50" s="27">
        <f>SUM(L18:L49)</f>
        <v>0</v>
      </c>
      <c r="M50" s="27">
        <f>SUM(M18:M49)</f>
        <v>0</v>
      </c>
    </row>
    <row r="53" spans="2:15" ht="24.95" customHeight="1" thickBot="1" x14ac:dyDescent="0.35">
      <c r="B53" s="40"/>
      <c r="C53" s="135" t="s">
        <v>142</v>
      </c>
      <c r="D53" s="135"/>
      <c r="E53" s="135"/>
      <c r="F53" s="135"/>
      <c r="G53" s="135"/>
      <c r="H53" s="136"/>
      <c r="I53" s="9" t="s">
        <v>0</v>
      </c>
      <c r="J53" s="36" t="s">
        <v>1</v>
      </c>
      <c r="K53" s="9" t="s">
        <v>2</v>
      </c>
      <c r="L53" s="29" t="s">
        <v>3</v>
      </c>
      <c r="M53" s="29" t="s">
        <v>27</v>
      </c>
    </row>
    <row r="54" spans="2:15" x14ac:dyDescent="0.3">
      <c r="B54" s="7" t="s">
        <v>5</v>
      </c>
      <c r="C54" s="69" t="s">
        <v>58</v>
      </c>
      <c r="D54" s="69"/>
      <c r="E54" s="69"/>
      <c r="F54" s="69"/>
      <c r="G54" s="69"/>
      <c r="H54" s="70"/>
      <c r="I54" s="2"/>
      <c r="J54" s="8"/>
      <c r="K54" s="3"/>
      <c r="L54" s="26"/>
      <c r="M54" s="26"/>
    </row>
    <row r="55" spans="2:15" x14ac:dyDescent="0.3">
      <c r="B55" s="6" t="s">
        <v>144</v>
      </c>
      <c r="C55" s="67" t="s">
        <v>59</v>
      </c>
      <c r="D55" s="67"/>
      <c r="E55" s="67"/>
      <c r="F55" s="67"/>
      <c r="G55" s="67"/>
      <c r="H55" s="68"/>
      <c r="I55" s="2"/>
      <c r="J55" s="8"/>
      <c r="K55" s="3"/>
      <c r="L55" s="26"/>
      <c r="M55" s="26"/>
    </row>
    <row r="56" spans="2:15" x14ac:dyDescent="0.3">
      <c r="B56" s="6"/>
      <c r="C56" s="65" t="s">
        <v>268</v>
      </c>
      <c r="D56" s="65"/>
      <c r="E56" s="65"/>
      <c r="F56" s="65"/>
      <c r="G56" s="65"/>
      <c r="H56" s="66"/>
      <c r="I56" s="2" t="s">
        <v>9</v>
      </c>
      <c r="J56" s="8">
        <f>2*4</f>
        <v>8</v>
      </c>
      <c r="K56" s="3"/>
      <c r="L56" s="26">
        <f>K56*J56</f>
        <v>0</v>
      </c>
      <c r="M56" s="26"/>
    </row>
    <row r="57" spans="2:15" x14ac:dyDescent="0.3">
      <c r="B57" s="6"/>
      <c r="C57" s="65" t="s">
        <v>269</v>
      </c>
      <c r="D57" s="65"/>
      <c r="E57" s="65"/>
      <c r="F57" s="65"/>
      <c r="G57" s="65"/>
      <c r="H57" s="66"/>
      <c r="I57" s="2" t="s">
        <v>9</v>
      </c>
      <c r="J57" s="8">
        <f>3*4</f>
        <v>12</v>
      </c>
      <c r="K57" s="3"/>
      <c r="L57" s="26">
        <f>K57*J57</f>
        <v>0</v>
      </c>
      <c r="M57" s="26"/>
    </row>
    <row r="58" spans="2:15" x14ac:dyDescent="0.3">
      <c r="B58" s="6" t="s">
        <v>143</v>
      </c>
      <c r="C58" s="67" t="s">
        <v>60</v>
      </c>
      <c r="D58" s="67"/>
      <c r="E58" s="67"/>
      <c r="F58" s="67"/>
      <c r="G58" s="67"/>
      <c r="H58" s="68"/>
      <c r="I58" s="2"/>
      <c r="J58" s="8"/>
      <c r="K58" s="3"/>
      <c r="L58" s="26"/>
      <c r="M58" s="26"/>
      <c r="O58" s="13" t="s">
        <v>70</v>
      </c>
    </row>
    <row r="59" spans="2:15" x14ac:dyDescent="0.3">
      <c r="B59" s="6"/>
      <c r="C59" s="65" t="s">
        <v>60</v>
      </c>
      <c r="D59" s="65"/>
      <c r="E59" s="65"/>
      <c r="F59" s="65"/>
      <c r="G59" s="65"/>
      <c r="H59" s="66"/>
      <c r="I59" s="2" t="s">
        <v>9</v>
      </c>
      <c r="J59" s="8">
        <v>20</v>
      </c>
      <c r="K59" s="3"/>
      <c r="L59" s="26"/>
      <c r="M59" s="26">
        <f>K59*J59</f>
        <v>0</v>
      </c>
    </row>
    <row r="60" spans="2:15" x14ac:dyDescent="0.3">
      <c r="B60" s="39" t="s">
        <v>12</v>
      </c>
      <c r="C60" s="69" t="s">
        <v>61</v>
      </c>
      <c r="D60" s="69"/>
      <c r="E60" s="69"/>
      <c r="F60" s="69"/>
      <c r="G60" s="69"/>
      <c r="H60" s="70"/>
      <c r="I60" s="2"/>
      <c r="J60" s="8"/>
      <c r="K60" s="3"/>
      <c r="L60" s="26"/>
      <c r="M60" s="26"/>
    </row>
    <row r="61" spans="2:15" x14ac:dyDescent="0.3">
      <c r="B61" s="1" t="s">
        <v>145</v>
      </c>
      <c r="C61" s="67" t="s">
        <v>62</v>
      </c>
      <c r="D61" s="67"/>
      <c r="E61" s="67"/>
      <c r="F61" s="67"/>
      <c r="G61" s="67"/>
      <c r="H61" s="68"/>
      <c r="I61" s="2" t="s">
        <v>7</v>
      </c>
      <c r="J61" s="8">
        <v>1</v>
      </c>
      <c r="K61" s="3"/>
      <c r="L61" s="26">
        <f>K61*J61</f>
        <v>0</v>
      </c>
      <c r="M61" s="26"/>
    </row>
    <row r="62" spans="2:15" x14ac:dyDescent="0.3">
      <c r="B62" s="1" t="s">
        <v>146</v>
      </c>
      <c r="C62" s="67" t="s">
        <v>93</v>
      </c>
      <c r="D62" s="67"/>
      <c r="E62" s="67"/>
      <c r="F62" s="67"/>
      <c r="G62" s="67"/>
      <c r="H62" s="68"/>
      <c r="I62" s="2" t="s">
        <v>7</v>
      </c>
      <c r="J62" s="8">
        <v>1</v>
      </c>
      <c r="K62" s="3"/>
      <c r="L62" s="26">
        <f>K62*J62</f>
        <v>0</v>
      </c>
      <c r="M62" s="26"/>
    </row>
    <row r="63" spans="2:15" ht="17.25" thickBot="1" x14ac:dyDescent="0.35">
      <c r="B63" s="6"/>
      <c r="C63" s="71"/>
      <c r="D63" s="71"/>
      <c r="E63" s="71"/>
      <c r="F63" s="71"/>
      <c r="G63" s="71"/>
      <c r="H63" s="72"/>
      <c r="I63" s="2"/>
      <c r="J63" s="8"/>
      <c r="K63" s="3"/>
      <c r="L63" s="26"/>
      <c r="M63" s="26"/>
    </row>
    <row r="64" spans="2:15" ht="17.25" thickBot="1" x14ac:dyDescent="0.35">
      <c r="B64" s="143" t="s">
        <v>147</v>
      </c>
      <c r="C64" s="144"/>
      <c r="D64" s="144"/>
      <c r="E64" s="144"/>
      <c r="F64" s="144"/>
      <c r="G64" s="144"/>
      <c r="H64" s="145"/>
      <c r="I64" s="41"/>
      <c r="J64" s="42"/>
      <c r="K64" s="41"/>
      <c r="L64" s="43">
        <f>SUM(L54:L63)</f>
        <v>0</v>
      </c>
      <c r="M64" s="43">
        <f>SUM(M54:M63)</f>
        <v>0</v>
      </c>
    </row>
    <row r="65" spans="2:13" ht="17.25" thickBot="1" x14ac:dyDescent="0.35"/>
    <row r="66" spans="2:13" ht="24.95" customHeight="1" thickBot="1" x14ac:dyDescent="0.35">
      <c r="B66" s="44"/>
      <c r="C66" s="124" t="s">
        <v>148</v>
      </c>
      <c r="D66" s="124"/>
      <c r="E66" s="124"/>
      <c r="F66" s="124"/>
      <c r="G66" s="124"/>
      <c r="H66" s="125"/>
      <c r="I66" s="9" t="s">
        <v>0</v>
      </c>
      <c r="J66" s="36" t="s">
        <v>1</v>
      </c>
      <c r="K66" s="9" t="s">
        <v>2</v>
      </c>
      <c r="L66" s="29" t="s">
        <v>3</v>
      </c>
      <c r="M66" s="29" t="s">
        <v>27</v>
      </c>
    </row>
    <row r="67" spans="2:13" x14ac:dyDescent="0.3">
      <c r="B67" s="39" t="s">
        <v>38</v>
      </c>
      <c r="C67" s="69" t="s">
        <v>71</v>
      </c>
      <c r="D67" s="69"/>
      <c r="E67" s="69"/>
      <c r="F67" s="69"/>
      <c r="G67" s="69"/>
      <c r="H67" s="70"/>
      <c r="I67" s="2"/>
      <c r="J67" s="8"/>
      <c r="K67" s="3"/>
      <c r="L67" s="26"/>
      <c r="M67" s="26"/>
    </row>
    <row r="68" spans="2:13" x14ac:dyDescent="0.3">
      <c r="B68" s="1" t="s">
        <v>149</v>
      </c>
      <c r="C68" s="67" t="s">
        <v>63</v>
      </c>
      <c r="D68" s="67"/>
      <c r="E68" s="67"/>
      <c r="F68" s="67"/>
      <c r="G68" s="67"/>
      <c r="H68" s="68"/>
      <c r="I68" s="2" t="s">
        <v>9</v>
      </c>
      <c r="J68" s="8">
        <v>4</v>
      </c>
      <c r="K68" s="3"/>
      <c r="L68" s="26">
        <f>K68*J68</f>
        <v>0</v>
      </c>
      <c r="M68" s="26"/>
    </row>
    <row r="69" spans="2:13" x14ac:dyDescent="0.3">
      <c r="B69" s="1" t="s">
        <v>150</v>
      </c>
      <c r="C69" s="67" t="s">
        <v>250</v>
      </c>
      <c r="D69" s="67"/>
      <c r="E69" s="67"/>
      <c r="F69" s="67"/>
      <c r="G69" s="67"/>
      <c r="H69" s="68"/>
      <c r="I69" s="2"/>
      <c r="J69" s="8"/>
      <c r="K69" s="3"/>
      <c r="L69" s="26"/>
      <c r="M69" s="26"/>
    </row>
    <row r="70" spans="2:13" x14ac:dyDescent="0.3">
      <c r="B70" s="6"/>
      <c r="C70" s="65" t="s">
        <v>84</v>
      </c>
      <c r="D70" s="65"/>
      <c r="E70" s="65"/>
      <c r="F70" s="65"/>
      <c r="G70" s="65"/>
      <c r="H70" s="66"/>
      <c r="I70" s="2" t="s">
        <v>8</v>
      </c>
      <c r="J70" s="8">
        <v>69.33</v>
      </c>
      <c r="K70" s="3"/>
      <c r="L70" s="26">
        <f t="shared" ref="L70:L78" si="1">K70*J70</f>
        <v>0</v>
      </c>
      <c r="M70" s="26"/>
    </row>
    <row r="71" spans="2:13" x14ac:dyDescent="0.3">
      <c r="B71" s="6"/>
      <c r="C71" s="65" t="s">
        <v>65</v>
      </c>
      <c r="D71" s="65"/>
      <c r="E71" s="65"/>
      <c r="F71" s="65"/>
      <c r="G71" s="65"/>
      <c r="H71" s="66"/>
      <c r="I71" s="2" t="s">
        <v>8</v>
      </c>
      <c r="J71" s="8">
        <v>69.33</v>
      </c>
      <c r="K71" s="3"/>
      <c r="L71" s="26">
        <f t="shared" si="1"/>
        <v>0</v>
      </c>
      <c r="M71" s="26"/>
    </row>
    <row r="72" spans="2:13" x14ac:dyDescent="0.3">
      <c r="B72" s="6"/>
      <c r="C72" s="65" t="s">
        <v>251</v>
      </c>
      <c r="D72" s="65"/>
      <c r="E72" s="65"/>
      <c r="F72" s="65"/>
      <c r="G72" s="65"/>
      <c r="H72" s="66"/>
      <c r="I72" s="2" t="s">
        <v>8</v>
      </c>
      <c r="J72" s="8">
        <v>69.33</v>
      </c>
      <c r="K72" s="3"/>
      <c r="L72" s="26">
        <f t="shared" si="1"/>
        <v>0</v>
      </c>
      <c r="M72" s="26"/>
    </row>
    <row r="73" spans="2:13" x14ac:dyDescent="0.3">
      <c r="B73" s="6"/>
      <c r="C73" s="65" t="s">
        <v>66</v>
      </c>
      <c r="D73" s="65"/>
      <c r="E73" s="65"/>
      <c r="F73" s="65"/>
      <c r="G73" s="65"/>
      <c r="H73" s="66"/>
      <c r="I73" s="2" t="s">
        <v>8</v>
      </c>
      <c r="J73" s="8">
        <v>14.38</v>
      </c>
      <c r="K73" s="3"/>
      <c r="L73" s="26">
        <f t="shared" si="1"/>
        <v>0</v>
      </c>
      <c r="M73" s="26"/>
    </row>
    <row r="74" spans="2:13" x14ac:dyDescent="0.3">
      <c r="B74" s="6"/>
      <c r="C74" s="65" t="s">
        <v>252</v>
      </c>
      <c r="D74" s="65"/>
      <c r="E74" s="65"/>
      <c r="F74" s="65"/>
      <c r="G74" s="65"/>
      <c r="H74" s="66"/>
      <c r="I74" s="2" t="s">
        <v>8</v>
      </c>
      <c r="J74" s="8">
        <v>37.46</v>
      </c>
      <c r="K74" s="3"/>
      <c r="L74" s="26">
        <f t="shared" si="1"/>
        <v>0</v>
      </c>
      <c r="M74" s="26"/>
    </row>
    <row r="75" spans="2:13" x14ac:dyDescent="0.3">
      <c r="B75" s="6"/>
      <c r="C75" s="65" t="s">
        <v>67</v>
      </c>
      <c r="D75" s="65"/>
      <c r="E75" s="65"/>
      <c r="F75" s="65"/>
      <c r="G75" s="65"/>
      <c r="H75" s="66"/>
      <c r="I75" s="2" t="s">
        <v>8</v>
      </c>
      <c r="J75" s="8">
        <v>14.38</v>
      </c>
      <c r="K75" s="3"/>
      <c r="L75" s="26">
        <f t="shared" si="1"/>
        <v>0</v>
      </c>
      <c r="M75" s="26"/>
    </row>
    <row r="76" spans="2:13" x14ac:dyDescent="0.3">
      <c r="B76" s="1" t="s">
        <v>151</v>
      </c>
      <c r="C76" s="67" t="s">
        <v>15</v>
      </c>
      <c r="D76" s="67"/>
      <c r="E76" s="67"/>
      <c r="F76" s="67"/>
      <c r="G76" s="67"/>
      <c r="H76" s="68"/>
      <c r="I76" s="2" t="s">
        <v>7</v>
      </c>
      <c r="J76" s="8">
        <v>1</v>
      </c>
      <c r="K76" s="3"/>
      <c r="L76" s="26">
        <f t="shared" si="1"/>
        <v>0</v>
      </c>
      <c r="M76" s="26"/>
    </row>
    <row r="77" spans="2:13" x14ac:dyDescent="0.3">
      <c r="B77" s="1" t="s">
        <v>152</v>
      </c>
      <c r="C77" s="67" t="s">
        <v>72</v>
      </c>
      <c r="D77" s="67"/>
      <c r="E77" s="67"/>
      <c r="F77" s="67"/>
      <c r="G77" s="67"/>
      <c r="H77" s="68"/>
      <c r="I77" s="2" t="s">
        <v>8</v>
      </c>
      <c r="J77" s="8">
        <f>2.1*1</f>
        <v>2.1</v>
      </c>
      <c r="K77" s="3"/>
      <c r="L77" s="26">
        <f t="shared" si="1"/>
        <v>0</v>
      </c>
      <c r="M77" s="26"/>
    </row>
    <row r="78" spans="2:13" x14ac:dyDescent="0.3">
      <c r="B78" s="1" t="s">
        <v>153</v>
      </c>
      <c r="C78" s="67" t="s">
        <v>73</v>
      </c>
      <c r="D78" s="67"/>
      <c r="E78" s="67"/>
      <c r="F78" s="67"/>
      <c r="G78" s="67"/>
      <c r="H78" s="68"/>
      <c r="I78" s="2" t="s">
        <v>8</v>
      </c>
      <c r="J78" s="8">
        <f>SUM(J79:J81)</f>
        <v>6.0400000000000009</v>
      </c>
      <c r="K78" s="3"/>
      <c r="L78" s="26">
        <f t="shared" si="1"/>
        <v>0</v>
      </c>
      <c r="M78" s="26"/>
    </row>
    <row r="79" spans="2:13" x14ac:dyDescent="0.3">
      <c r="B79" s="6"/>
      <c r="C79" s="65" t="s">
        <v>74</v>
      </c>
      <c r="D79" s="65"/>
      <c r="E79" s="65"/>
      <c r="F79" s="65"/>
      <c r="G79" s="65"/>
      <c r="H79" s="66"/>
      <c r="I79" s="2" t="s">
        <v>8</v>
      </c>
      <c r="J79" s="8">
        <v>5.4</v>
      </c>
      <c r="K79" s="3"/>
      <c r="L79" s="26"/>
      <c r="M79" s="26"/>
    </row>
    <row r="80" spans="2:13" x14ac:dyDescent="0.3">
      <c r="B80" s="6"/>
      <c r="C80" s="65" t="s">
        <v>75</v>
      </c>
      <c r="D80" s="65"/>
      <c r="E80" s="65"/>
      <c r="F80" s="65"/>
      <c r="G80" s="65"/>
      <c r="H80" s="66"/>
      <c r="I80" s="2" t="s">
        <v>8</v>
      </c>
      <c r="J80" s="8">
        <f>0.4*1</f>
        <v>0.4</v>
      </c>
      <c r="K80" s="3"/>
      <c r="L80" s="26"/>
      <c r="M80" s="26"/>
    </row>
    <row r="81" spans="2:13" x14ac:dyDescent="0.3">
      <c r="B81" s="6"/>
      <c r="C81" s="65" t="s">
        <v>253</v>
      </c>
      <c r="D81" s="65"/>
      <c r="E81" s="65"/>
      <c r="F81" s="65"/>
      <c r="G81" s="65"/>
      <c r="H81" s="66"/>
      <c r="I81" s="2" t="s">
        <v>8</v>
      </c>
      <c r="J81" s="8">
        <f>0.6*0.4</f>
        <v>0.24</v>
      </c>
      <c r="K81" s="3"/>
      <c r="L81" s="26"/>
      <c r="M81" s="26"/>
    </row>
    <row r="82" spans="2:13" x14ac:dyDescent="0.3">
      <c r="B82" s="1" t="s">
        <v>154</v>
      </c>
      <c r="C82" s="67" t="s">
        <v>254</v>
      </c>
      <c r="D82" s="67"/>
      <c r="E82" s="67"/>
      <c r="F82" s="67"/>
      <c r="G82" s="67"/>
      <c r="H82" s="68"/>
      <c r="I82" s="2" t="s">
        <v>10</v>
      </c>
      <c r="J82" s="8">
        <f>2*15.97+3.28+5.71+2.48+9.34</f>
        <v>52.75</v>
      </c>
      <c r="K82" s="3"/>
      <c r="L82" s="26">
        <f t="shared" ref="L82:L85" si="2">K82*J82</f>
        <v>0</v>
      </c>
      <c r="M82" s="26"/>
    </row>
    <row r="83" spans="2:13" x14ac:dyDescent="0.3">
      <c r="B83" s="1" t="s">
        <v>155</v>
      </c>
      <c r="C83" s="67" t="s">
        <v>214</v>
      </c>
      <c r="D83" s="67"/>
      <c r="E83" s="67"/>
      <c r="F83" s="67"/>
      <c r="G83" s="67"/>
      <c r="H83" s="68"/>
      <c r="I83" s="2" t="s">
        <v>8</v>
      </c>
      <c r="J83" s="8">
        <f>2.25*10.23+2*12.37</f>
        <v>47.7575</v>
      </c>
      <c r="K83" s="3"/>
      <c r="L83" s="26">
        <f t="shared" ref="L83:L84" si="3">K83*J83</f>
        <v>0</v>
      </c>
      <c r="M83" s="26"/>
    </row>
    <row r="84" spans="2:13" x14ac:dyDescent="0.3">
      <c r="B84" s="1" t="s">
        <v>215</v>
      </c>
      <c r="C84" s="67" t="s">
        <v>216</v>
      </c>
      <c r="D84" s="67"/>
      <c r="E84" s="67"/>
      <c r="F84" s="67"/>
      <c r="G84" s="67"/>
      <c r="H84" s="68"/>
      <c r="I84" s="2" t="s">
        <v>8</v>
      </c>
      <c r="J84" s="8">
        <f>4.8*2.25</f>
        <v>10.799999999999999</v>
      </c>
      <c r="K84" s="3"/>
      <c r="L84" s="26">
        <f t="shared" si="3"/>
        <v>0</v>
      </c>
      <c r="M84" s="26"/>
    </row>
    <row r="85" spans="2:13" x14ac:dyDescent="0.3">
      <c r="B85" s="1" t="s">
        <v>248</v>
      </c>
      <c r="C85" s="67" t="s">
        <v>249</v>
      </c>
      <c r="D85" s="67"/>
      <c r="E85" s="67"/>
      <c r="F85" s="67"/>
      <c r="G85" s="67"/>
      <c r="H85" s="68"/>
      <c r="I85" s="2" t="s">
        <v>8</v>
      </c>
      <c r="J85" s="8">
        <v>1.44</v>
      </c>
      <c r="K85" s="3"/>
      <c r="L85" s="26">
        <f t="shared" si="2"/>
        <v>0</v>
      </c>
      <c r="M85" s="26"/>
    </row>
    <row r="86" spans="2:13" x14ac:dyDescent="0.3">
      <c r="B86" s="39" t="s">
        <v>39</v>
      </c>
      <c r="C86" s="69" t="s">
        <v>76</v>
      </c>
      <c r="D86" s="69"/>
      <c r="E86" s="69"/>
      <c r="F86" s="69"/>
      <c r="G86" s="69"/>
      <c r="H86" s="70"/>
      <c r="I86" s="2"/>
      <c r="J86" s="8"/>
      <c r="K86" s="3"/>
      <c r="L86" s="26"/>
      <c r="M86" s="26"/>
    </row>
    <row r="87" spans="2:13" x14ac:dyDescent="0.3">
      <c r="B87" s="1" t="s">
        <v>156</v>
      </c>
      <c r="C87" s="67" t="s">
        <v>77</v>
      </c>
      <c r="D87" s="67"/>
      <c r="E87" s="67"/>
      <c r="F87" s="67"/>
      <c r="G87" s="67"/>
      <c r="H87" s="68"/>
      <c r="I87" s="2" t="s">
        <v>8</v>
      </c>
      <c r="J87" s="8">
        <f>2.2*2.25</f>
        <v>4.95</v>
      </c>
      <c r="K87" s="3"/>
      <c r="L87" s="26">
        <f>K87*J87</f>
        <v>0</v>
      </c>
      <c r="M87" s="26"/>
    </row>
    <row r="88" spans="2:13" x14ac:dyDescent="0.3">
      <c r="B88" s="1" t="s">
        <v>157</v>
      </c>
      <c r="C88" s="67" t="s">
        <v>78</v>
      </c>
      <c r="D88" s="67"/>
      <c r="E88" s="67"/>
      <c r="F88" s="67"/>
      <c r="G88" s="67"/>
      <c r="H88" s="68"/>
      <c r="I88" s="2" t="s">
        <v>8</v>
      </c>
      <c r="J88" s="8">
        <f>2*0.8</f>
        <v>1.6</v>
      </c>
      <c r="K88" s="3"/>
      <c r="L88" s="26">
        <f>K88*J88</f>
        <v>0</v>
      </c>
      <c r="M88" s="26"/>
    </row>
    <row r="89" spans="2:13" x14ac:dyDescent="0.3">
      <c r="B89" s="39" t="s">
        <v>158</v>
      </c>
      <c r="C89" s="69" t="s">
        <v>79</v>
      </c>
      <c r="D89" s="69"/>
      <c r="E89" s="69"/>
      <c r="F89" s="69"/>
      <c r="G89" s="69"/>
      <c r="H89" s="70"/>
      <c r="I89" s="2"/>
      <c r="J89" s="8"/>
      <c r="K89" s="3"/>
      <c r="L89" s="26"/>
      <c r="M89" s="26"/>
    </row>
    <row r="90" spans="2:13" x14ac:dyDescent="0.3">
      <c r="B90" s="1" t="s">
        <v>159</v>
      </c>
      <c r="C90" s="67" t="s">
        <v>80</v>
      </c>
      <c r="D90" s="67"/>
      <c r="E90" s="67"/>
      <c r="F90" s="67"/>
      <c r="G90" s="67"/>
      <c r="H90" s="68"/>
      <c r="I90" s="2" t="s">
        <v>9</v>
      </c>
      <c r="J90" s="8">
        <v>1</v>
      </c>
      <c r="K90" s="3"/>
      <c r="L90" s="26">
        <f>K90*J90</f>
        <v>0</v>
      </c>
      <c r="M90" s="26"/>
    </row>
    <row r="91" spans="2:13" x14ac:dyDescent="0.3">
      <c r="B91" s="1" t="s">
        <v>160</v>
      </c>
      <c r="C91" s="67" t="s">
        <v>81</v>
      </c>
      <c r="D91" s="67"/>
      <c r="E91" s="67"/>
      <c r="F91" s="67"/>
      <c r="G91" s="67"/>
      <c r="H91" s="68"/>
      <c r="I91" s="2" t="s">
        <v>7</v>
      </c>
      <c r="J91" s="8">
        <v>1</v>
      </c>
      <c r="K91" s="3"/>
      <c r="L91" s="26">
        <f>K91*J91</f>
        <v>0</v>
      </c>
      <c r="M91" s="26"/>
    </row>
    <row r="92" spans="2:13" x14ac:dyDescent="0.3">
      <c r="B92" s="1" t="s">
        <v>161</v>
      </c>
      <c r="C92" s="67" t="s">
        <v>82</v>
      </c>
      <c r="D92" s="67"/>
      <c r="E92" s="67"/>
      <c r="F92" s="67"/>
      <c r="G92" s="67"/>
      <c r="H92" s="68"/>
      <c r="I92" s="2" t="s">
        <v>7</v>
      </c>
      <c r="J92" s="8">
        <v>1</v>
      </c>
      <c r="K92" s="3"/>
      <c r="L92" s="26">
        <f>K92*J92</f>
        <v>0</v>
      </c>
      <c r="M92" s="26"/>
    </row>
    <row r="93" spans="2:13" ht="17.25" thickBot="1" x14ac:dyDescent="0.35">
      <c r="B93" s="6"/>
      <c r="C93" s="71"/>
      <c r="D93" s="71"/>
      <c r="E93" s="71"/>
      <c r="F93" s="71"/>
      <c r="G93" s="71"/>
      <c r="H93" s="72"/>
      <c r="I93" s="2"/>
      <c r="J93" s="8"/>
      <c r="K93" s="3"/>
      <c r="L93" s="26"/>
      <c r="M93" s="26"/>
    </row>
    <row r="94" spans="2:13" ht="17.25" thickBot="1" x14ac:dyDescent="0.35">
      <c r="B94" s="86" t="s">
        <v>162</v>
      </c>
      <c r="C94" s="87"/>
      <c r="D94" s="87"/>
      <c r="E94" s="87"/>
      <c r="F94" s="87"/>
      <c r="G94" s="87"/>
      <c r="H94" s="88"/>
      <c r="I94" s="16"/>
      <c r="J94" s="38"/>
      <c r="K94" s="16"/>
      <c r="L94" s="63">
        <f>SUM(L66:L92)</f>
        <v>0</v>
      </c>
      <c r="M94" s="63">
        <f>SUM(M66:M92)</f>
        <v>0</v>
      </c>
    </row>
    <row r="95" spans="2:13" ht="17.25" thickBot="1" x14ac:dyDescent="0.35">
      <c r="B95" s="81" t="s">
        <v>163</v>
      </c>
      <c r="C95" s="82"/>
      <c r="D95" s="82"/>
      <c r="E95" s="82"/>
      <c r="F95" s="82"/>
      <c r="G95" s="82"/>
      <c r="H95" s="83"/>
      <c r="I95" s="45"/>
      <c r="J95" s="46"/>
      <c r="K95" s="45"/>
      <c r="L95" s="47">
        <f>2*SUM(L67:L93)</f>
        <v>0</v>
      </c>
      <c r="M95" s="47">
        <f>2*SUM(M67:M93)</f>
        <v>0</v>
      </c>
    </row>
    <row r="96" spans="2:13" ht="17.25" thickBot="1" x14ac:dyDescent="0.35"/>
    <row r="97" spans="2:13" ht="24.95" customHeight="1" thickBot="1" x14ac:dyDescent="0.35">
      <c r="B97" s="49"/>
      <c r="C97" s="149" t="s">
        <v>164</v>
      </c>
      <c r="D97" s="149"/>
      <c r="E97" s="149"/>
      <c r="F97" s="149"/>
      <c r="G97" s="149"/>
      <c r="H97" s="150"/>
      <c r="I97" s="9" t="s">
        <v>0</v>
      </c>
      <c r="J97" s="36" t="s">
        <v>1</v>
      </c>
      <c r="K97" s="9" t="s">
        <v>2</v>
      </c>
      <c r="L97" s="29" t="s">
        <v>3</v>
      </c>
      <c r="M97" s="29" t="s">
        <v>27</v>
      </c>
    </row>
    <row r="98" spans="2:13" x14ac:dyDescent="0.3">
      <c r="B98" s="39" t="s">
        <v>165</v>
      </c>
      <c r="C98" s="69" t="s">
        <v>71</v>
      </c>
      <c r="D98" s="69"/>
      <c r="E98" s="69"/>
      <c r="F98" s="69"/>
      <c r="G98" s="69"/>
      <c r="H98" s="70"/>
      <c r="I98" s="2"/>
      <c r="J98" s="8"/>
      <c r="K98" s="3"/>
      <c r="L98" s="26"/>
      <c r="M98" s="26"/>
    </row>
    <row r="99" spans="2:13" x14ac:dyDescent="0.3">
      <c r="B99" s="1" t="s">
        <v>166</v>
      </c>
      <c r="C99" s="67" t="s">
        <v>83</v>
      </c>
      <c r="D99" s="67"/>
      <c r="E99" s="67"/>
      <c r="F99" s="67"/>
      <c r="G99" s="67"/>
      <c r="H99" s="68"/>
      <c r="I99" s="2" t="s">
        <v>9</v>
      </c>
      <c r="J99" s="8">
        <v>4</v>
      </c>
      <c r="K99" s="3"/>
      <c r="L99" s="26">
        <f>K99*J99</f>
        <v>0</v>
      </c>
      <c r="M99" s="26"/>
    </row>
    <row r="100" spans="2:13" x14ac:dyDescent="0.3">
      <c r="B100" s="1" t="s">
        <v>167</v>
      </c>
      <c r="C100" s="67" t="s">
        <v>64</v>
      </c>
      <c r="D100" s="67"/>
      <c r="E100" s="67"/>
      <c r="F100" s="67"/>
      <c r="G100" s="67"/>
      <c r="H100" s="68"/>
      <c r="I100" s="2"/>
      <c r="J100" s="8"/>
      <c r="K100" s="3"/>
      <c r="L100" s="26"/>
      <c r="M100" s="26"/>
    </row>
    <row r="101" spans="2:13" x14ac:dyDescent="0.3">
      <c r="B101" s="6"/>
      <c r="C101" s="65" t="s">
        <v>257</v>
      </c>
      <c r="D101" s="65"/>
      <c r="E101" s="65"/>
      <c r="F101" s="65"/>
      <c r="G101" s="65"/>
      <c r="H101" s="66"/>
      <c r="I101" s="2" t="s">
        <v>8</v>
      </c>
      <c r="J101" s="8">
        <f>104.46+2.31</f>
        <v>106.77</v>
      </c>
      <c r="K101" s="3"/>
      <c r="L101" s="26">
        <f t="shared" ref="L101:L116" si="4">K101*J101</f>
        <v>0</v>
      </c>
      <c r="M101" s="26"/>
    </row>
    <row r="102" spans="2:13" x14ac:dyDescent="0.3">
      <c r="B102" s="6"/>
      <c r="C102" s="65" t="s">
        <v>65</v>
      </c>
      <c r="D102" s="65"/>
      <c r="E102" s="65"/>
      <c r="F102" s="65"/>
      <c r="G102" s="65"/>
      <c r="H102" s="66"/>
      <c r="I102" s="2" t="s">
        <v>8</v>
      </c>
      <c r="J102" s="8">
        <v>104.46</v>
      </c>
      <c r="K102" s="3"/>
      <c r="L102" s="26">
        <f t="shared" si="4"/>
        <v>0</v>
      </c>
      <c r="M102" s="26"/>
    </row>
    <row r="103" spans="2:13" x14ac:dyDescent="0.3">
      <c r="B103" s="6"/>
      <c r="C103" s="65" t="s">
        <v>258</v>
      </c>
      <c r="D103" s="65"/>
      <c r="E103" s="65"/>
      <c r="F103" s="65"/>
      <c r="G103" s="65"/>
      <c r="H103" s="66"/>
      <c r="I103" s="2" t="s">
        <v>8</v>
      </c>
      <c r="J103" s="8">
        <v>104.46</v>
      </c>
      <c r="K103" s="3"/>
      <c r="L103" s="26">
        <f t="shared" si="4"/>
        <v>0</v>
      </c>
      <c r="M103" s="26"/>
    </row>
    <row r="104" spans="2:13" x14ac:dyDescent="0.3">
      <c r="B104" s="6"/>
      <c r="C104" s="65" t="s">
        <v>66</v>
      </c>
      <c r="D104" s="65"/>
      <c r="E104" s="65"/>
      <c r="F104" s="65"/>
      <c r="G104" s="65"/>
      <c r="H104" s="66"/>
      <c r="I104" s="2" t="s">
        <v>8</v>
      </c>
      <c r="J104" s="8">
        <v>32.880000000000003</v>
      </c>
      <c r="K104" s="3"/>
      <c r="L104" s="26">
        <f t="shared" si="4"/>
        <v>0</v>
      </c>
      <c r="M104" s="26"/>
    </row>
    <row r="105" spans="2:13" x14ac:dyDescent="0.3">
      <c r="B105" s="6"/>
      <c r="C105" s="65" t="s">
        <v>217</v>
      </c>
      <c r="D105" s="65"/>
      <c r="E105" s="65"/>
      <c r="F105" s="65"/>
      <c r="G105" s="65"/>
      <c r="H105" s="66"/>
      <c r="I105" s="2" t="s">
        <v>8</v>
      </c>
      <c r="J105" s="8">
        <f>0.2*(20.8+22.2+4.7)+2*26.46</f>
        <v>62.46</v>
      </c>
      <c r="K105" s="3"/>
      <c r="L105" s="26">
        <f t="shared" si="4"/>
        <v>0</v>
      </c>
      <c r="M105" s="26"/>
    </row>
    <row r="106" spans="2:13" x14ac:dyDescent="0.3">
      <c r="B106" s="1" t="s">
        <v>168</v>
      </c>
      <c r="C106" s="67" t="s">
        <v>15</v>
      </c>
      <c r="D106" s="67"/>
      <c r="E106" s="67"/>
      <c r="F106" s="67"/>
      <c r="G106" s="67"/>
      <c r="H106" s="68"/>
      <c r="I106" s="2" t="s">
        <v>7</v>
      </c>
      <c r="J106" s="8">
        <v>1</v>
      </c>
      <c r="K106" s="3"/>
      <c r="L106" s="26">
        <f t="shared" ref="L106:L108" si="5">K106*J106</f>
        <v>0</v>
      </c>
      <c r="M106" s="26"/>
    </row>
    <row r="107" spans="2:13" x14ac:dyDescent="0.3">
      <c r="B107" s="1" t="s">
        <v>169</v>
      </c>
      <c r="C107" s="67" t="s">
        <v>220</v>
      </c>
      <c r="D107" s="67"/>
      <c r="E107" s="67"/>
      <c r="F107" s="67"/>
      <c r="G107" s="67"/>
      <c r="H107" s="68"/>
      <c r="I107" s="2" t="s">
        <v>8</v>
      </c>
      <c r="J107" s="8">
        <f>2.1*1</f>
        <v>2.1</v>
      </c>
      <c r="K107" s="3"/>
      <c r="L107" s="26">
        <f t="shared" si="5"/>
        <v>0</v>
      </c>
      <c r="M107" s="26"/>
    </row>
    <row r="108" spans="2:13" x14ac:dyDescent="0.3">
      <c r="B108" s="1" t="s">
        <v>170</v>
      </c>
      <c r="C108" s="67" t="s">
        <v>73</v>
      </c>
      <c r="D108" s="67"/>
      <c r="E108" s="67"/>
      <c r="F108" s="67"/>
      <c r="G108" s="67"/>
      <c r="H108" s="68"/>
      <c r="I108" s="2" t="s">
        <v>8</v>
      </c>
      <c r="J108" s="8">
        <f>SUM(J109:J110)</f>
        <v>15</v>
      </c>
      <c r="K108" s="3"/>
      <c r="L108" s="26">
        <f t="shared" si="5"/>
        <v>0</v>
      </c>
      <c r="M108" s="26"/>
    </row>
    <row r="109" spans="2:13" x14ac:dyDescent="0.3">
      <c r="B109" s="6"/>
      <c r="C109" s="65" t="s">
        <v>74</v>
      </c>
      <c r="D109" s="65"/>
      <c r="E109" s="65"/>
      <c r="F109" s="65"/>
      <c r="G109" s="65"/>
      <c r="H109" s="66"/>
      <c r="I109" s="2" t="s">
        <v>8</v>
      </c>
      <c r="J109" s="8">
        <f>3*2.5</f>
        <v>7.5</v>
      </c>
      <c r="K109" s="3"/>
      <c r="L109" s="26"/>
      <c r="M109" s="26"/>
    </row>
    <row r="110" spans="2:13" x14ac:dyDescent="0.3">
      <c r="B110" s="6"/>
      <c r="C110" s="65" t="s">
        <v>75</v>
      </c>
      <c r="D110" s="65"/>
      <c r="E110" s="65"/>
      <c r="F110" s="65"/>
      <c r="G110" s="65"/>
      <c r="H110" s="66"/>
      <c r="I110" s="2" t="s">
        <v>8</v>
      </c>
      <c r="J110" s="8">
        <f>3*2.5</f>
        <v>7.5</v>
      </c>
      <c r="K110" s="3"/>
      <c r="L110" s="26"/>
      <c r="M110" s="26"/>
    </row>
    <row r="111" spans="2:13" x14ac:dyDescent="0.3">
      <c r="B111" s="1" t="s">
        <v>171</v>
      </c>
      <c r="C111" s="67" t="s">
        <v>221</v>
      </c>
      <c r="D111" s="67"/>
      <c r="E111" s="67"/>
      <c r="F111" s="67"/>
      <c r="G111" s="67"/>
      <c r="H111" s="68"/>
      <c r="I111" s="2" t="s">
        <v>8</v>
      </c>
      <c r="J111" s="8">
        <f>13.3*2.2+20.44</f>
        <v>49.7</v>
      </c>
      <c r="K111" s="3"/>
      <c r="L111" s="26">
        <f t="shared" ref="L111:L112" si="6">K111*J111</f>
        <v>0</v>
      </c>
      <c r="M111" s="26"/>
    </row>
    <row r="112" spans="2:13" x14ac:dyDescent="0.3">
      <c r="B112" s="1" t="s">
        <v>225</v>
      </c>
      <c r="C112" s="67" t="s">
        <v>222</v>
      </c>
      <c r="D112" s="67"/>
      <c r="E112" s="67"/>
      <c r="F112" s="67"/>
      <c r="G112" s="67"/>
      <c r="H112" s="68"/>
      <c r="I112" s="2" t="s">
        <v>8</v>
      </c>
      <c r="J112" s="8">
        <v>20.440000000000001</v>
      </c>
      <c r="K112" s="3"/>
      <c r="L112" s="26">
        <f t="shared" si="6"/>
        <v>0</v>
      </c>
      <c r="M112" s="26"/>
    </row>
    <row r="113" spans="2:13" x14ac:dyDescent="0.3">
      <c r="B113" s="1" t="s">
        <v>226</v>
      </c>
      <c r="C113" s="67" t="s">
        <v>223</v>
      </c>
      <c r="D113" s="67"/>
      <c r="E113" s="67"/>
      <c r="F113" s="67"/>
      <c r="G113" s="67"/>
      <c r="H113" s="68"/>
      <c r="I113" s="2" t="s">
        <v>8</v>
      </c>
      <c r="J113" s="8">
        <f>2.98*2.2</f>
        <v>6.556</v>
      </c>
      <c r="K113" s="3"/>
      <c r="L113" s="26">
        <f t="shared" ref="L113:L115" si="7">K113*J113</f>
        <v>0</v>
      </c>
      <c r="M113" s="26"/>
    </row>
    <row r="114" spans="2:13" x14ac:dyDescent="0.3">
      <c r="B114" s="1" t="s">
        <v>227</v>
      </c>
      <c r="C114" s="67" t="s">
        <v>224</v>
      </c>
      <c r="D114" s="67"/>
      <c r="E114" s="67"/>
      <c r="F114" s="67"/>
      <c r="G114" s="67"/>
      <c r="H114" s="68"/>
      <c r="I114" s="2" t="s">
        <v>8</v>
      </c>
      <c r="J114" s="8">
        <v>2.31</v>
      </c>
      <c r="K114" s="3"/>
      <c r="L114" s="26">
        <f t="shared" si="7"/>
        <v>0</v>
      </c>
      <c r="M114" s="26"/>
    </row>
    <row r="115" spans="2:13" x14ac:dyDescent="0.3">
      <c r="B115" s="1" t="s">
        <v>255</v>
      </c>
      <c r="C115" s="67" t="s">
        <v>228</v>
      </c>
      <c r="D115" s="67"/>
      <c r="E115" s="67"/>
      <c r="F115" s="67"/>
      <c r="G115" s="67"/>
      <c r="H115" s="68"/>
      <c r="I115" s="2" t="s">
        <v>9</v>
      </c>
      <c r="J115" s="8">
        <v>1</v>
      </c>
      <c r="K115" s="3"/>
      <c r="L115" s="26">
        <f t="shared" si="7"/>
        <v>0</v>
      </c>
      <c r="M115" s="26"/>
    </row>
    <row r="116" spans="2:13" x14ac:dyDescent="0.3">
      <c r="B116" s="1" t="s">
        <v>256</v>
      </c>
      <c r="C116" s="67" t="s">
        <v>249</v>
      </c>
      <c r="D116" s="67"/>
      <c r="E116" s="67"/>
      <c r="F116" s="67"/>
      <c r="G116" s="67"/>
      <c r="H116" s="68"/>
      <c r="I116" s="2" t="s">
        <v>8</v>
      </c>
      <c r="J116" s="8">
        <v>1.4</v>
      </c>
      <c r="K116" s="3"/>
      <c r="L116" s="26">
        <f t="shared" si="4"/>
        <v>0</v>
      </c>
      <c r="M116" s="26"/>
    </row>
    <row r="117" spans="2:13" x14ac:dyDescent="0.3">
      <c r="B117" s="39" t="s">
        <v>172</v>
      </c>
      <c r="C117" s="69" t="s">
        <v>76</v>
      </c>
      <c r="D117" s="69"/>
      <c r="E117" s="69"/>
      <c r="F117" s="69"/>
      <c r="G117" s="69"/>
      <c r="H117" s="70"/>
      <c r="I117" s="2"/>
      <c r="J117" s="8"/>
      <c r="K117" s="3"/>
      <c r="L117" s="26"/>
      <c r="M117" s="26"/>
    </row>
    <row r="118" spans="2:13" x14ac:dyDescent="0.3">
      <c r="B118" s="1" t="s">
        <v>173</v>
      </c>
      <c r="C118" s="67" t="s">
        <v>77</v>
      </c>
      <c r="D118" s="67"/>
      <c r="E118" s="67"/>
      <c r="F118" s="67"/>
      <c r="G118" s="67"/>
      <c r="H118" s="68"/>
      <c r="I118" s="2" t="s">
        <v>8</v>
      </c>
      <c r="J118" s="8">
        <f>3.52*2.2</f>
        <v>7.7440000000000007</v>
      </c>
      <c r="K118" s="3"/>
      <c r="L118" s="26">
        <f>K118*J118</f>
        <v>0</v>
      </c>
      <c r="M118" s="26"/>
    </row>
    <row r="119" spans="2:13" x14ac:dyDescent="0.3">
      <c r="B119" s="1" t="s">
        <v>174</v>
      </c>
      <c r="C119" s="67" t="s">
        <v>229</v>
      </c>
      <c r="D119" s="67"/>
      <c r="E119" s="67"/>
      <c r="F119" s="67"/>
      <c r="G119" s="67"/>
      <c r="H119" s="68"/>
      <c r="I119" s="2" t="s">
        <v>8</v>
      </c>
      <c r="J119" s="8">
        <v>2.15</v>
      </c>
      <c r="K119" s="3"/>
      <c r="L119" s="26">
        <f>K119*J119</f>
        <v>0</v>
      </c>
      <c r="M119" s="26"/>
    </row>
    <row r="120" spans="2:13" x14ac:dyDescent="0.3">
      <c r="B120" s="39" t="s">
        <v>175</v>
      </c>
      <c r="C120" s="69" t="s">
        <v>79</v>
      </c>
      <c r="D120" s="69"/>
      <c r="E120" s="69"/>
      <c r="F120" s="69"/>
      <c r="G120" s="69"/>
      <c r="H120" s="70"/>
      <c r="I120" s="2"/>
      <c r="J120" s="8"/>
      <c r="K120" s="3"/>
      <c r="L120" s="26"/>
      <c r="M120" s="26"/>
    </row>
    <row r="121" spans="2:13" x14ac:dyDescent="0.3">
      <c r="B121" s="1" t="s">
        <v>176</v>
      </c>
      <c r="C121" s="67" t="s">
        <v>80</v>
      </c>
      <c r="D121" s="67"/>
      <c r="E121" s="67"/>
      <c r="F121" s="67"/>
      <c r="G121" s="67"/>
      <c r="H121" s="68"/>
      <c r="I121" s="2" t="s">
        <v>9</v>
      </c>
      <c r="J121" s="8">
        <v>1</v>
      </c>
      <c r="K121" s="3"/>
      <c r="L121" s="26">
        <f>K121*J121</f>
        <v>0</v>
      </c>
      <c r="M121" s="26"/>
    </row>
    <row r="122" spans="2:13" x14ac:dyDescent="0.3">
      <c r="B122" s="1" t="s">
        <v>177</v>
      </c>
      <c r="C122" s="67" t="s">
        <v>82</v>
      </c>
      <c r="D122" s="67"/>
      <c r="E122" s="67"/>
      <c r="F122" s="67"/>
      <c r="G122" s="67"/>
      <c r="H122" s="68"/>
      <c r="I122" s="2" t="s">
        <v>7</v>
      </c>
      <c r="J122" s="8">
        <v>1</v>
      </c>
      <c r="K122" s="3"/>
      <c r="L122" s="26">
        <f>K122*J122</f>
        <v>0</v>
      </c>
      <c r="M122" s="26"/>
    </row>
    <row r="123" spans="2:13" ht="17.25" thickBot="1" x14ac:dyDescent="0.35">
      <c r="B123" s="6"/>
      <c r="C123" s="71"/>
      <c r="D123" s="71"/>
      <c r="E123" s="71"/>
      <c r="F123" s="71"/>
      <c r="G123" s="71"/>
      <c r="H123" s="72"/>
      <c r="I123" s="2"/>
      <c r="J123" s="8"/>
      <c r="K123" s="3"/>
      <c r="L123" s="26"/>
      <c r="M123" s="26"/>
    </row>
    <row r="124" spans="2:13" ht="17.25" thickBot="1" x14ac:dyDescent="0.35">
      <c r="B124" s="86" t="s">
        <v>178</v>
      </c>
      <c r="C124" s="87"/>
      <c r="D124" s="87"/>
      <c r="E124" s="87"/>
      <c r="F124" s="87"/>
      <c r="G124" s="87"/>
      <c r="H124" s="88"/>
      <c r="I124" s="16"/>
      <c r="J124" s="38"/>
      <c r="K124" s="16"/>
      <c r="L124" s="63">
        <f>SUM(L97:L122)</f>
        <v>0</v>
      </c>
      <c r="M124" s="63">
        <f>SUM(M97:M122)</f>
        <v>0</v>
      </c>
    </row>
    <row r="125" spans="2:13" ht="17.25" thickBot="1" x14ac:dyDescent="0.35">
      <c r="B125" s="89" t="s">
        <v>179</v>
      </c>
      <c r="C125" s="90"/>
      <c r="D125" s="90"/>
      <c r="E125" s="90"/>
      <c r="F125" s="90"/>
      <c r="G125" s="90"/>
      <c r="H125" s="91"/>
      <c r="I125" s="50"/>
      <c r="J125" s="51"/>
      <c r="K125" s="50"/>
      <c r="L125" s="52">
        <f>3*SUM(L98:L123)</f>
        <v>0</v>
      </c>
      <c r="M125" s="52">
        <f>SUM(M98:M123)</f>
        <v>0</v>
      </c>
    </row>
    <row r="128" spans="2:13" ht="24.95" customHeight="1" thickBot="1" x14ac:dyDescent="0.35">
      <c r="B128" s="48"/>
      <c r="C128" s="84" t="s">
        <v>180</v>
      </c>
      <c r="D128" s="84"/>
      <c r="E128" s="84"/>
      <c r="F128" s="84"/>
      <c r="G128" s="84"/>
      <c r="H128" s="85"/>
      <c r="I128" s="9" t="s">
        <v>0</v>
      </c>
      <c r="J128" s="36" t="s">
        <v>1</v>
      </c>
      <c r="K128" s="9" t="s">
        <v>2</v>
      </c>
      <c r="L128" s="29" t="s">
        <v>3</v>
      </c>
      <c r="M128" s="29" t="s">
        <v>27</v>
      </c>
    </row>
    <row r="129" spans="2:17" x14ac:dyDescent="0.3">
      <c r="B129" s="39" t="s">
        <v>181</v>
      </c>
      <c r="C129" s="69" t="s">
        <v>85</v>
      </c>
      <c r="D129" s="69"/>
      <c r="E129" s="69"/>
      <c r="F129" s="69"/>
      <c r="G129" s="69"/>
      <c r="H129" s="70"/>
      <c r="I129" s="2"/>
      <c r="J129" s="8"/>
      <c r="K129" s="3"/>
      <c r="L129" s="26"/>
      <c r="M129" s="26"/>
    </row>
    <row r="130" spans="2:17" x14ac:dyDescent="0.3">
      <c r="B130" s="1" t="s">
        <v>182</v>
      </c>
      <c r="C130" s="67" t="s">
        <v>86</v>
      </c>
      <c r="D130" s="67"/>
      <c r="E130" s="67"/>
      <c r="F130" s="67"/>
      <c r="G130" s="67"/>
      <c r="H130" s="68"/>
      <c r="I130" s="2" t="s">
        <v>7</v>
      </c>
      <c r="J130" s="8">
        <v>1</v>
      </c>
      <c r="K130" s="3"/>
      <c r="L130" s="26">
        <f>K130*J130</f>
        <v>0</v>
      </c>
      <c r="M130" s="26"/>
    </row>
    <row r="131" spans="2:17" x14ac:dyDescent="0.3">
      <c r="B131" s="1" t="s">
        <v>183</v>
      </c>
      <c r="C131" s="67" t="s">
        <v>87</v>
      </c>
      <c r="D131" s="67"/>
      <c r="E131" s="67"/>
      <c r="F131" s="67"/>
      <c r="G131" s="67"/>
      <c r="H131" s="68"/>
      <c r="I131" s="2" t="s">
        <v>7</v>
      </c>
      <c r="J131" s="8">
        <v>1</v>
      </c>
      <c r="K131" s="3"/>
      <c r="L131" s="26">
        <f>K131*J131</f>
        <v>0</v>
      </c>
      <c r="M131" s="26"/>
    </row>
    <row r="132" spans="2:17" x14ac:dyDescent="0.3">
      <c r="B132" s="39" t="s">
        <v>184</v>
      </c>
      <c r="C132" s="69" t="s">
        <v>88</v>
      </c>
      <c r="D132" s="69"/>
      <c r="E132" s="69"/>
      <c r="F132" s="69"/>
      <c r="G132" s="69"/>
      <c r="H132" s="70"/>
      <c r="I132" s="2"/>
      <c r="J132" s="8"/>
      <c r="K132" s="3"/>
      <c r="L132" s="26"/>
      <c r="M132" s="26"/>
    </row>
    <row r="133" spans="2:17" x14ac:dyDescent="0.3">
      <c r="B133" s="1" t="s">
        <v>185</v>
      </c>
      <c r="C133" s="67" t="s">
        <v>89</v>
      </c>
      <c r="D133" s="67"/>
      <c r="E133" s="67"/>
      <c r="F133" s="67"/>
      <c r="G133" s="67"/>
      <c r="H133" s="68"/>
      <c r="I133" s="2" t="s">
        <v>7</v>
      </c>
      <c r="J133" s="8">
        <v>1</v>
      </c>
      <c r="K133" s="3"/>
      <c r="L133" s="26">
        <f>K133*J133</f>
        <v>0</v>
      </c>
      <c r="M133" s="26"/>
    </row>
    <row r="134" spans="2:17" x14ac:dyDescent="0.3">
      <c r="B134" s="1" t="s">
        <v>186</v>
      </c>
      <c r="C134" s="67" t="s">
        <v>90</v>
      </c>
      <c r="D134" s="67"/>
      <c r="E134" s="67"/>
      <c r="F134" s="67"/>
      <c r="G134" s="67"/>
      <c r="H134" s="68"/>
      <c r="I134" s="2" t="s">
        <v>7</v>
      </c>
      <c r="J134" s="8">
        <v>1</v>
      </c>
      <c r="K134" s="3"/>
      <c r="L134" s="56">
        <f>K134*J134</f>
        <v>0</v>
      </c>
      <c r="M134" s="56"/>
    </row>
    <row r="135" spans="2:17" x14ac:dyDescent="0.3">
      <c r="B135" s="1" t="s">
        <v>187</v>
      </c>
      <c r="C135" s="67" t="s">
        <v>91</v>
      </c>
      <c r="D135" s="67"/>
      <c r="E135" s="67"/>
      <c r="F135" s="67"/>
      <c r="G135" s="67"/>
      <c r="H135" s="68"/>
      <c r="I135" s="2" t="s">
        <v>7</v>
      </c>
      <c r="J135" s="8">
        <v>1</v>
      </c>
      <c r="K135" s="3"/>
      <c r="L135" s="56">
        <f>K135*J135</f>
        <v>0</v>
      </c>
      <c r="M135" s="56"/>
    </row>
    <row r="136" spans="2:17" x14ac:dyDescent="0.3">
      <c r="B136" s="1" t="s">
        <v>188</v>
      </c>
      <c r="C136" s="67" t="s">
        <v>92</v>
      </c>
      <c r="D136" s="67"/>
      <c r="E136" s="67"/>
      <c r="F136" s="67"/>
      <c r="G136" s="67"/>
      <c r="H136" s="68"/>
      <c r="I136" s="2" t="s">
        <v>7</v>
      </c>
      <c r="J136" s="8">
        <v>1</v>
      </c>
      <c r="K136" s="3"/>
      <c r="L136" s="56">
        <f>K136*J136</f>
        <v>0</v>
      </c>
      <c r="M136" s="56"/>
    </row>
    <row r="137" spans="2:17" x14ac:dyDescent="0.3">
      <c r="B137" s="39" t="s">
        <v>189</v>
      </c>
      <c r="C137" s="69" t="s">
        <v>94</v>
      </c>
      <c r="D137" s="69"/>
      <c r="E137" s="69"/>
      <c r="F137" s="69"/>
      <c r="G137" s="69"/>
      <c r="H137" s="70"/>
      <c r="I137" s="2"/>
      <c r="J137" s="8"/>
      <c r="K137" s="3"/>
      <c r="L137" s="56"/>
      <c r="M137" s="26"/>
    </row>
    <row r="138" spans="2:17" x14ac:dyDescent="0.3">
      <c r="B138" s="1" t="s">
        <v>190</v>
      </c>
      <c r="C138" s="67" t="s">
        <v>95</v>
      </c>
      <c r="D138" s="67"/>
      <c r="E138" s="67"/>
      <c r="F138" s="67"/>
      <c r="G138" s="67"/>
      <c r="H138" s="68"/>
      <c r="I138" s="2"/>
      <c r="J138" s="8"/>
      <c r="K138" s="3"/>
      <c r="L138" s="56"/>
      <c r="M138" s="26"/>
      <c r="P138" s="13" t="s">
        <v>237</v>
      </c>
    </row>
    <row r="139" spans="2:17" x14ac:dyDescent="0.3">
      <c r="B139" s="1"/>
      <c r="C139" s="65" t="s">
        <v>230</v>
      </c>
      <c r="D139" s="65"/>
      <c r="E139" s="65"/>
      <c r="F139" s="65"/>
      <c r="G139" s="65"/>
      <c r="H139" s="66"/>
      <c r="I139" s="2" t="s">
        <v>9</v>
      </c>
      <c r="J139" s="8">
        <f>Q139</f>
        <v>2</v>
      </c>
      <c r="K139" s="3"/>
      <c r="L139" s="56">
        <f t="shared" ref="L139:L141" si="8">K139*J139</f>
        <v>0</v>
      </c>
      <c r="M139" s="26"/>
      <c r="P139" s="8">
        <v>1</v>
      </c>
      <c r="Q139" s="13">
        <f>2*P139</f>
        <v>2</v>
      </c>
    </row>
    <row r="140" spans="2:17" x14ac:dyDescent="0.3">
      <c r="B140" s="1"/>
      <c r="C140" s="65" t="s">
        <v>96</v>
      </c>
      <c r="D140" s="65"/>
      <c r="E140" s="65"/>
      <c r="F140" s="65"/>
      <c r="G140" s="65"/>
      <c r="H140" s="66"/>
      <c r="I140" s="2" t="s">
        <v>9</v>
      </c>
      <c r="J140" s="8">
        <f t="shared" ref="J140:J151" si="9">Q140</f>
        <v>10</v>
      </c>
      <c r="K140" s="3"/>
      <c r="L140" s="56">
        <f t="shared" si="8"/>
        <v>0</v>
      </c>
      <c r="M140" s="26"/>
      <c r="P140" s="8">
        <v>5</v>
      </c>
      <c r="Q140" s="13">
        <f t="shared" ref="Q140:Q151" si="10">2*P140</f>
        <v>10</v>
      </c>
    </row>
    <row r="141" spans="2:17" x14ac:dyDescent="0.3">
      <c r="B141" s="1"/>
      <c r="C141" s="65" t="s">
        <v>97</v>
      </c>
      <c r="D141" s="65"/>
      <c r="E141" s="65"/>
      <c r="F141" s="65"/>
      <c r="G141" s="65"/>
      <c r="H141" s="66"/>
      <c r="I141" s="2" t="s">
        <v>9</v>
      </c>
      <c r="J141" s="8">
        <f t="shared" si="9"/>
        <v>2</v>
      </c>
      <c r="K141" s="3"/>
      <c r="L141" s="56">
        <f t="shared" si="8"/>
        <v>0</v>
      </c>
      <c r="M141" s="56"/>
      <c r="P141" s="8">
        <v>1</v>
      </c>
      <c r="Q141" s="13">
        <f t="shared" si="10"/>
        <v>2</v>
      </c>
    </row>
    <row r="142" spans="2:17" x14ac:dyDescent="0.3">
      <c r="B142" s="1"/>
      <c r="C142" s="65" t="s">
        <v>98</v>
      </c>
      <c r="D142" s="65"/>
      <c r="E142" s="65"/>
      <c r="F142" s="65"/>
      <c r="G142" s="65"/>
      <c r="H142" s="66"/>
      <c r="I142" s="2" t="s">
        <v>9</v>
      </c>
      <c r="J142" s="8">
        <f t="shared" si="9"/>
        <v>2</v>
      </c>
      <c r="K142" s="3"/>
      <c r="L142" s="56">
        <f t="shared" ref="L142:L151" si="11">K142*J142</f>
        <v>0</v>
      </c>
      <c r="M142" s="26"/>
      <c r="P142" s="8">
        <v>1</v>
      </c>
      <c r="Q142" s="13">
        <f t="shared" si="10"/>
        <v>2</v>
      </c>
    </row>
    <row r="143" spans="2:17" x14ac:dyDescent="0.3">
      <c r="B143" s="1"/>
      <c r="C143" s="65" t="s">
        <v>99</v>
      </c>
      <c r="D143" s="65"/>
      <c r="E143" s="65"/>
      <c r="F143" s="65"/>
      <c r="G143" s="65"/>
      <c r="H143" s="66"/>
      <c r="I143" s="2" t="s">
        <v>9</v>
      </c>
      <c r="J143" s="8">
        <f t="shared" si="9"/>
        <v>2</v>
      </c>
      <c r="K143" s="3"/>
      <c r="L143" s="56">
        <f t="shared" si="11"/>
        <v>0</v>
      </c>
      <c r="M143" s="56"/>
      <c r="P143" s="8">
        <v>1</v>
      </c>
      <c r="Q143" s="13">
        <f t="shared" si="10"/>
        <v>2</v>
      </c>
    </row>
    <row r="144" spans="2:17" x14ac:dyDescent="0.3">
      <c r="B144" s="1"/>
      <c r="C144" s="65" t="s">
        <v>231</v>
      </c>
      <c r="D144" s="65"/>
      <c r="E144" s="65"/>
      <c r="F144" s="65"/>
      <c r="G144" s="65"/>
      <c r="H144" s="66"/>
      <c r="I144" s="2" t="s">
        <v>9</v>
      </c>
      <c r="J144" s="8">
        <f t="shared" si="9"/>
        <v>6</v>
      </c>
      <c r="K144" s="3"/>
      <c r="L144" s="56">
        <f t="shared" si="11"/>
        <v>0</v>
      </c>
      <c r="M144" s="26"/>
      <c r="P144" s="8">
        <v>3</v>
      </c>
      <c r="Q144" s="13">
        <f t="shared" si="10"/>
        <v>6</v>
      </c>
    </row>
    <row r="145" spans="2:17" x14ac:dyDescent="0.3">
      <c r="B145" s="1"/>
      <c r="C145" s="65" t="s">
        <v>232</v>
      </c>
      <c r="D145" s="65"/>
      <c r="E145" s="65"/>
      <c r="F145" s="65"/>
      <c r="G145" s="65"/>
      <c r="H145" s="66"/>
      <c r="I145" s="2" t="s">
        <v>9</v>
      </c>
      <c r="J145" s="8">
        <f t="shared" si="9"/>
        <v>4</v>
      </c>
      <c r="K145" s="3"/>
      <c r="L145" s="56">
        <f t="shared" si="11"/>
        <v>0</v>
      </c>
      <c r="M145" s="26"/>
      <c r="P145" s="8">
        <v>2</v>
      </c>
      <c r="Q145" s="13">
        <f t="shared" si="10"/>
        <v>4</v>
      </c>
    </row>
    <row r="146" spans="2:17" x14ac:dyDescent="0.3">
      <c r="B146" s="1"/>
      <c r="C146" s="65" t="s">
        <v>100</v>
      </c>
      <c r="D146" s="65"/>
      <c r="E146" s="65"/>
      <c r="F146" s="65"/>
      <c r="G146" s="65"/>
      <c r="H146" s="66"/>
      <c r="I146" s="2" t="s">
        <v>9</v>
      </c>
      <c r="J146" s="8">
        <f t="shared" si="9"/>
        <v>2</v>
      </c>
      <c r="K146" s="3"/>
      <c r="L146" s="56">
        <f t="shared" si="11"/>
        <v>0</v>
      </c>
      <c r="M146" s="26"/>
      <c r="P146" s="8">
        <v>1</v>
      </c>
      <c r="Q146" s="13">
        <f t="shared" si="10"/>
        <v>2</v>
      </c>
    </row>
    <row r="147" spans="2:17" x14ac:dyDescent="0.3">
      <c r="B147" s="1"/>
      <c r="C147" s="65" t="s">
        <v>101</v>
      </c>
      <c r="D147" s="65"/>
      <c r="E147" s="65"/>
      <c r="F147" s="65"/>
      <c r="G147" s="65"/>
      <c r="H147" s="66"/>
      <c r="I147" s="2" t="s">
        <v>9</v>
      </c>
      <c r="J147" s="8">
        <f t="shared" si="9"/>
        <v>6</v>
      </c>
      <c r="K147" s="3"/>
      <c r="L147" s="56">
        <f t="shared" si="11"/>
        <v>0</v>
      </c>
      <c r="M147" s="26"/>
      <c r="P147" s="8">
        <v>3</v>
      </c>
      <c r="Q147" s="13">
        <f t="shared" si="10"/>
        <v>6</v>
      </c>
    </row>
    <row r="148" spans="2:17" x14ac:dyDescent="0.3">
      <c r="B148" s="1"/>
      <c r="C148" s="65" t="s">
        <v>234</v>
      </c>
      <c r="D148" s="65"/>
      <c r="E148" s="65"/>
      <c r="F148" s="65"/>
      <c r="G148" s="65"/>
      <c r="H148" s="66"/>
      <c r="I148" s="2" t="s">
        <v>9</v>
      </c>
      <c r="J148" s="8">
        <f t="shared" si="9"/>
        <v>2</v>
      </c>
      <c r="K148" s="3"/>
      <c r="L148" s="56">
        <f t="shared" ref="L148" si="12">K148*J148</f>
        <v>0</v>
      </c>
      <c r="M148" s="26"/>
      <c r="P148" s="8">
        <v>1</v>
      </c>
      <c r="Q148" s="13">
        <f t="shared" si="10"/>
        <v>2</v>
      </c>
    </row>
    <row r="149" spans="2:17" x14ac:dyDescent="0.3">
      <c r="B149" s="1"/>
      <c r="C149" s="65" t="s">
        <v>106</v>
      </c>
      <c r="D149" s="65"/>
      <c r="E149" s="65"/>
      <c r="F149" s="65"/>
      <c r="G149" s="65"/>
      <c r="H149" s="66"/>
      <c r="I149" s="2" t="s">
        <v>9</v>
      </c>
      <c r="J149" s="8">
        <f t="shared" si="9"/>
        <v>2</v>
      </c>
      <c r="K149" s="3"/>
      <c r="L149" s="56">
        <f t="shared" si="11"/>
        <v>0</v>
      </c>
      <c r="M149" s="26"/>
      <c r="P149" s="8">
        <v>1</v>
      </c>
      <c r="Q149" s="13">
        <f t="shared" si="10"/>
        <v>2</v>
      </c>
    </row>
    <row r="150" spans="2:17" x14ac:dyDescent="0.3">
      <c r="B150" s="1"/>
      <c r="C150" s="65" t="s">
        <v>233</v>
      </c>
      <c r="D150" s="65"/>
      <c r="E150" s="65"/>
      <c r="F150" s="65"/>
      <c r="G150" s="65"/>
      <c r="H150" s="66"/>
      <c r="I150" s="2" t="s">
        <v>9</v>
      </c>
      <c r="J150" s="8">
        <f t="shared" si="9"/>
        <v>2</v>
      </c>
      <c r="K150" s="3"/>
      <c r="L150" s="56">
        <f t="shared" si="11"/>
        <v>0</v>
      </c>
      <c r="M150" s="26"/>
      <c r="P150" s="8">
        <v>1</v>
      </c>
      <c r="Q150" s="13">
        <f t="shared" si="10"/>
        <v>2</v>
      </c>
    </row>
    <row r="151" spans="2:17" x14ac:dyDescent="0.3">
      <c r="B151" s="1" t="s">
        <v>191</v>
      </c>
      <c r="C151" s="67" t="s">
        <v>235</v>
      </c>
      <c r="D151" s="67"/>
      <c r="E151" s="67"/>
      <c r="F151" s="67"/>
      <c r="G151" s="67"/>
      <c r="H151" s="68"/>
      <c r="I151" s="2" t="s">
        <v>7</v>
      </c>
      <c r="J151" s="8">
        <f t="shared" si="9"/>
        <v>2</v>
      </c>
      <c r="K151" s="3"/>
      <c r="L151" s="26">
        <f t="shared" si="11"/>
        <v>0</v>
      </c>
      <c r="M151" s="56">
        <f>K151*J151</f>
        <v>0</v>
      </c>
      <c r="P151" s="8">
        <v>1</v>
      </c>
      <c r="Q151" s="13">
        <f t="shared" si="10"/>
        <v>2</v>
      </c>
    </row>
    <row r="152" spans="2:17" x14ac:dyDescent="0.3">
      <c r="B152" s="1" t="s">
        <v>236</v>
      </c>
      <c r="C152" s="67" t="s">
        <v>102</v>
      </c>
      <c r="D152" s="67"/>
      <c r="E152" s="67"/>
      <c r="F152" s="67"/>
      <c r="G152" s="67"/>
      <c r="H152" s="68"/>
      <c r="I152" s="2"/>
      <c r="J152" s="8"/>
      <c r="K152" s="3"/>
      <c r="L152" s="26"/>
      <c r="M152" s="26"/>
      <c r="P152" s="13" t="s">
        <v>237</v>
      </c>
    </row>
    <row r="153" spans="2:17" x14ac:dyDescent="0.3">
      <c r="B153" s="1"/>
      <c r="C153" s="65" t="s">
        <v>230</v>
      </c>
      <c r="D153" s="65"/>
      <c r="E153" s="65"/>
      <c r="F153" s="65"/>
      <c r="G153" s="65"/>
      <c r="H153" s="66"/>
      <c r="I153" s="2" t="s">
        <v>9</v>
      </c>
      <c r="J153" s="8">
        <f>Q153</f>
        <v>3</v>
      </c>
      <c r="K153" s="3"/>
      <c r="L153" s="56">
        <f>K153*J153</f>
        <v>0</v>
      </c>
      <c r="M153" s="26"/>
      <c r="P153" s="8">
        <v>1</v>
      </c>
      <c r="Q153" s="13">
        <f>3*P153</f>
        <v>3</v>
      </c>
    </row>
    <row r="154" spans="2:17" x14ac:dyDescent="0.3">
      <c r="B154" s="1"/>
      <c r="C154" s="65" t="s">
        <v>96</v>
      </c>
      <c r="D154" s="65"/>
      <c r="E154" s="65"/>
      <c r="F154" s="65"/>
      <c r="G154" s="65"/>
      <c r="H154" s="66"/>
      <c r="I154" s="2" t="s">
        <v>9</v>
      </c>
      <c r="J154" s="8">
        <f t="shared" ref="J154:J165" si="13">Q154</f>
        <v>21</v>
      </c>
      <c r="K154" s="3"/>
      <c r="L154" s="56">
        <f>K154*J154</f>
        <v>0</v>
      </c>
      <c r="M154" s="26"/>
      <c r="P154" s="8">
        <v>7</v>
      </c>
      <c r="Q154" s="13">
        <f t="shared" ref="Q154:Q165" si="14">3*P154</f>
        <v>21</v>
      </c>
    </row>
    <row r="155" spans="2:17" x14ac:dyDescent="0.3">
      <c r="B155" s="1"/>
      <c r="C155" s="65" t="s">
        <v>97</v>
      </c>
      <c r="D155" s="65"/>
      <c r="E155" s="65"/>
      <c r="F155" s="65"/>
      <c r="G155" s="65"/>
      <c r="H155" s="66"/>
      <c r="I155" s="2" t="s">
        <v>9</v>
      </c>
      <c r="J155" s="8">
        <f t="shared" si="13"/>
        <v>3</v>
      </c>
      <c r="K155" s="3"/>
      <c r="L155" s="56">
        <f t="shared" ref="L155:L165" si="15">K155*J155</f>
        <v>0</v>
      </c>
      <c r="M155" s="26"/>
      <c r="P155" s="8">
        <v>1</v>
      </c>
      <c r="Q155" s="13">
        <f t="shared" si="14"/>
        <v>3</v>
      </c>
    </row>
    <row r="156" spans="2:17" x14ac:dyDescent="0.3">
      <c r="B156" s="1"/>
      <c r="C156" s="65" t="s">
        <v>98</v>
      </c>
      <c r="D156" s="65"/>
      <c r="E156" s="65"/>
      <c r="F156" s="65"/>
      <c r="G156" s="65"/>
      <c r="H156" s="66"/>
      <c r="I156" s="2" t="s">
        <v>9</v>
      </c>
      <c r="J156" s="8">
        <f t="shared" si="13"/>
        <v>3</v>
      </c>
      <c r="K156" s="3"/>
      <c r="L156" s="56">
        <f t="shared" si="15"/>
        <v>0</v>
      </c>
      <c r="M156" s="26"/>
      <c r="P156" s="8">
        <v>1</v>
      </c>
      <c r="Q156" s="13">
        <f t="shared" si="14"/>
        <v>3</v>
      </c>
    </row>
    <row r="157" spans="2:17" x14ac:dyDescent="0.3">
      <c r="B157" s="1"/>
      <c r="C157" s="65" t="s">
        <v>99</v>
      </c>
      <c r="D157" s="65"/>
      <c r="E157" s="65"/>
      <c r="F157" s="65"/>
      <c r="G157" s="65"/>
      <c r="H157" s="66"/>
      <c r="I157" s="2" t="s">
        <v>9</v>
      </c>
      <c r="J157" s="8">
        <f t="shared" si="13"/>
        <v>3</v>
      </c>
      <c r="K157" s="3"/>
      <c r="L157" s="56">
        <f t="shared" si="15"/>
        <v>0</v>
      </c>
      <c r="M157" s="56">
        <f>K157*J157</f>
        <v>0</v>
      </c>
      <c r="P157" s="8">
        <v>1</v>
      </c>
      <c r="Q157" s="13">
        <f t="shared" si="14"/>
        <v>3</v>
      </c>
    </row>
    <row r="158" spans="2:17" x14ac:dyDescent="0.3">
      <c r="B158" s="1"/>
      <c r="C158" s="65" t="s">
        <v>231</v>
      </c>
      <c r="D158" s="65"/>
      <c r="E158" s="65"/>
      <c r="F158" s="65"/>
      <c r="G158" s="65"/>
      <c r="H158" s="66"/>
      <c r="I158" s="2" t="s">
        <v>9</v>
      </c>
      <c r="J158" s="8">
        <f t="shared" si="13"/>
        <v>15</v>
      </c>
      <c r="K158" s="3"/>
      <c r="L158" s="56">
        <f t="shared" si="15"/>
        <v>0</v>
      </c>
      <c r="M158" s="56">
        <f>K158*J158</f>
        <v>0</v>
      </c>
      <c r="P158" s="8">
        <v>5</v>
      </c>
      <c r="Q158" s="13">
        <f t="shared" si="14"/>
        <v>15</v>
      </c>
    </row>
    <row r="159" spans="2:17" x14ac:dyDescent="0.3">
      <c r="B159" s="1"/>
      <c r="C159" s="65" t="s">
        <v>232</v>
      </c>
      <c r="D159" s="65"/>
      <c r="E159" s="65"/>
      <c r="F159" s="65"/>
      <c r="G159" s="65"/>
      <c r="H159" s="66"/>
      <c r="I159" s="2" t="s">
        <v>9</v>
      </c>
      <c r="J159" s="8">
        <f t="shared" si="13"/>
        <v>6</v>
      </c>
      <c r="K159" s="3"/>
      <c r="L159" s="56">
        <f t="shared" si="15"/>
        <v>0</v>
      </c>
      <c r="M159" s="56"/>
      <c r="P159" s="8">
        <v>2</v>
      </c>
      <c r="Q159" s="13">
        <f t="shared" si="14"/>
        <v>6</v>
      </c>
    </row>
    <row r="160" spans="2:17" x14ac:dyDescent="0.3">
      <c r="B160" s="1"/>
      <c r="C160" s="65" t="s">
        <v>100</v>
      </c>
      <c r="D160" s="65"/>
      <c r="E160" s="65"/>
      <c r="F160" s="65"/>
      <c r="G160" s="65"/>
      <c r="H160" s="66"/>
      <c r="I160" s="2" t="s">
        <v>9</v>
      </c>
      <c r="J160" s="8">
        <f t="shared" si="13"/>
        <v>3</v>
      </c>
      <c r="K160" s="3"/>
      <c r="L160" s="56">
        <f t="shared" si="15"/>
        <v>0</v>
      </c>
      <c r="M160" s="26"/>
      <c r="P160" s="8">
        <v>1</v>
      </c>
      <c r="Q160" s="13">
        <f t="shared" si="14"/>
        <v>3</v>
      </c>
    </row>
    <row r="161" spans="2:17" x14ac:dyDescent="0.3">
      <c r="B161" s="1"/>
      <c r="C161" s="65" t="s">
        <v>101</v>
      </c>
      <c r="D161" s="65"/>
      <c r="E161" s="65"/>
      <c r="F161" s="65"/>
      <c r="G161" s="65"/>
      <c r="H161" s="66"/>
      <c r="I161" s="2" t="s">
        <v>9</v>
      </c>
      <c r="J161" s="8">
        <f t="shared" si="13"/>
        <v>6</v>
      </c>
      <c r="K161" s="3"/>
      <c r="L161" s="56">
        <f t="shared" si="15"/>
        <v>0</v>
      </c>
      <c r="M161" s="56"/>
      <c r="P161" s="8">
        <v>2</v>
      </c>
      <c r="Q161" s="13">
        <f t="shared" si="14"/>
        <v>6</v>
      </c>
    </row>
    <row r="162" spans="2:17" x14ac:dyDescent="0.3">
      <c r="B162" s="1"/>
      <c r="C162" s="65" t="s">
        <v>234</v>
      </c>
      <c r="D162" s="65"/>
      <c r="E162" s="65"/>
      <c r="F162" s="65"/>
      <c r="G162" s="65"/>
      <c r="H162" s="66"/>
      <c r="I162" s="2" t="s">
        <v>9</v>
      </c>
      <c r="J162" s="8">
        <f t="shared" si="13"/>
        <v>3</v>
      </c>
      <c r="K162" s="3"/>
      <c r="L162" s="56">
        <f t="shared" si="15"/>
        <v>0</v>
      </c>
      <c r="M162" s="26"/>
      <c r="P162" s="8">
        <v>1</v>
      </c>
      <c r="Q162" s="13">
        <f t="shared" si="14"/>
        <v>3</v>
      </c>
    </row>
    <row r="163" spans="2:17" x14ac:dyDescent="0.3">
      <c r="B163" s="1"/>
      <c r="C163" s="65" t="s">
        <v>106</v>
      </c>
      <c r="D163" s="65"/>
      <c r="E163" s="65"/>
      <c r="F163" s="65"/>
      <c r="G163" s="65"/>
      <c r="H163" s="66"/>
      <c r="I163" s="2" t="s">
        <v>9</v>
      </c>
      <c r="J163" s="8">
        <f t="shared" si="13"/>
        <v>3</v>
      </c>
      <c r="K163" s="3"/>
      <c r="L163" s="56">
        <f t="shared" si="15"/>
        <v>0</v>
      </c>
      <c r="M163" s="26"/>
      <c r="P163" s="8">
        <v>1</v>
      </c>
      <c r="Q163" s="13">
        <f t="shared" si="14"/>
        <v>3</v>
      </c>
    </row>
    <row r="164" spans="2:17" x14ac:dyDescent="0.3">
      <c r="B164" s="1"/>
      <c r="C164" s="65" t="s">
        <v>233</v>
      </c>
      <c r="D164" s="65"/>
      <c r="E164" s="65"/>
      <c r="F164" s="65"/>
      <c r="G164" s="65"/>
      <c r="H164" s="66"/>
      <c r="I164" s="2" t="s">
        <v>9</v>
      </c>
      <c r="J164" s="8">
        <f t="shared" si="13"/>
        <v>3</v>
      </c>
      <c r="K164" s="3"/>
      <c r="L164" s="56">
        <f t="shared" si="15"/>
        <v>0</v>
      </c>
      <c r="M164" s="26"/>
      <c r="P164" s="8">
        <v>1</v>
      </c>
      <c r="Q164" s="13">
        <f t="shared" si="14"/>
        <v>3</v>
      </c>
    </row>
    <row r="165" spans="2:17" x14ac:dyDescent="0.3">
      <c r="B165" s="1"/>
      <c r="C165" s="65" t="s">
        <v>122</v>
      </c>
      <c r="D165" s="65"/>
      <c r="E165" s="65"/>
      <c r="F165" s="65"/>
      <c r="G165" s="65"/>
      <c r="H165" s="66"/>
      <c r="I165" s="2" t="s">
        <v>7</v>
      </c>
      <c r="J165" s="8">
        <f t="shared" si="13"/>
        <v>3</v>
      </c>
      <c r="K165" s="3"/>
      <c r="L165" s="56">
        <f t="shared" si="15"/>
        <v>0</v>
      </c>
      <c r="M165" s="56"/>
      <c r="P165" s="8">
        <v>1</v>
      </c>
      <c r="Q165" s="13">
        <f t="shared" si="14"/>
        <v>3</v>
      </c>
    </row>
    <row r="166" spans="2:17" x14ac:dyDescent="0.3">
      <c r="B166" s="39" t="s">
        <v>192</v>
      </c>
      <c r="C166" s="69" t="s">
        <v>103</v>
      </c>
      <c r="D166" s="69"/>
      <c r="E166" s="69"/>
      <c r="F166" s="69"/>
      <c r="G166" s="69"/>
      <c r="H166" s="70"/>
      <c r="I166" s="2"/>
      <c r="J166" s="8"/>
      <c r="K166" s="3"/>
      <c r="L166" s="26"/>
      <c r="M166" s="26"/>
    </row>
    <row r="167" spans="2:17" x14ac:dyDescent="0.3">
      <c r="B167" s="1" t="s">
        <v>193</v>
      </c>
      <c r="C167" s="67" t="s">
        <v>104</v>
      </c>
      <c r="D167" s="67"/>
      <c r="E167" s="67"/>
      <c r="F167" s="67"/>
      <c r="G167" s="67"/>
      <c r="H167" s="68"/>
      <c r="I167" s="2" t="s">
        <v>7</v>
      </c>
      <c r="J167" s="8">
        <v>1</v>
      </c>
      <c r="K167" s="3"/>
      <c r="L167" s="26">
        <f>K167*J167</f>
        <v>0</v>
      </c>
      <c r="M167" s="26"/>
    </row>
    <row r="168" spans="2:17" x14ac:dyDescent="0.3">
      <c r="B168" s="1" t="s">
        <v>194</v>
      </c>
      <c r="C168" s="67" t="s">
        <v>105</v>
      </c>
      <c r="D168" s="67"/>
      <c r="E168" s="67"/>
      <c r="F168" s="67"/>
      <c r="G168" s="67"/>
      <c r="H168" s="68"/>
      <c r="I168" s="2" t="s">
        <v>9</v>
      </c>
      <c r="J168" s="8">
        <v>5</v>
      </c>
      <c r="K168" s="3"/>
      <c r="L168" s="26">
        <f>K168*J168</f>
        <v>0</v>
      </c>
      <c r="M168" s="26"/>
    </row>
    <row r="169" spans="2:17" x14ac:dyDescent="0.3">
      <c r="B169" s="39" t="s">
        <v>195</v>
      </c>
      <c r="C169" s="69" t="s">
        <v>107</v>
      </c>
      <c r="D169" s="69"/>
      <c r="E169" s="69"/>
      <c r="F169" s="69"/>
      <c r="G169" s="69"/>
      <c r="H169" s="70"/>
      <c r="I169" s="2"/>
      <c r="J169" s="8"/>
      <c r="K169" s="3"/>
      <c r="L169" s="26"/>
      <c r="M169" s="26"/>
    </row>
    <row r="170" spans="2:17" x14ac:dyDescent="0.3">
      <c r="B170" s="1" t="s">
        <v>196</v>
      </c>
      <c r="C170" s="67" t="s">
        <v>108</v>
      </c>
      <c r="D170" s="67"/>
      <c r="E170" s="67"/>
      <c r="F170" s="67"/>
      <c r="G170" s="67"/>
      <c r="H170" s="68"/>
      <c r="I170" s="2" t="s">
        <v>7</v>
      </c>
      <c r="J170" s="8">
        <v>1</v>
      </c>
      <c r="K170" s="3"/>
      <c r="L170" s="26">
        <f>K170*J170</f>
        <v>0</v>
      </c>
      <c r="M170" s="26"/>
    </row>
    <row r="171" spans="2:17" ht="17.25" thickBot="1" x14ac:dyDescent="0.35">
      <c r="B171" s="6"/>
      <c r="C171" s="71"/>
      <c r="D171" s="71"/>
      <c r="E171" s="71"/>
      <c r="F171" s="71"/>
      <c r="G171" s="71"/>
      <c r="H171" s="72"/>
      <c r="I171" s="2"/>
      <c r="J171" s="8"/>
      <c r="K171" s="3"/>
      <c r="L171" s="26"/>
      <c r="M171" s="26"/>
    </row>
    <row r="172" spans="2:17" ht="17.25" thickBot="1" x14ac:dyDescent="0.35">
      <c r="B172" s="78" t="s">
        <v>197</v>
      </c>
      <c r="C172" s="79"/>
      <c r="D172" s="79"/>
      <c r="E172" s="79"/>
      <c r="F172" s="79"/>
      <c r="G172" s="79"/>
      <c r="H172" s="80"/>
      <c r="I172" s="53"/>
      <c r="J172" s="54"/>
      <c r="K172" s="53"/>
      <c r="L172" s="55">
        <f>SUM(L129:L171)</f>
        <v>0</v>
      </c>
      <c r="M172" s="55">
        <f>SUM(M129:M171)</f>
        <v>0</v>
      </c>
    </row>
    <row r="173" spans="2:17" ht="17.25" thickBot="1" x14ac:dyDescent="0.35"/>
    <row r="174" spans="2:17" ht="24.95" customHeight="1" thickBot="1" x14ac:dyDescent="0.35">
      <c r="B174" s="59"/>
      <c r="C174" s="76" t="s">
        <v>198</v>
      </c>
      <c r="D174" s="76"/>
      <c r="E174" s="76"/>
      <c r="F174" s="76"/>
      <c r="G174" s="76"/>
      <c r="H174" s="77"/>
      <c r="I174" s="9" t="s">
        <v>0</v>
      </c>
      <c r="J174" s="36" t="s">
        <v>1</v>
      </c>
      <c r="K174" s="9" t="s">
        <v>2</v>
      </c>
      <c r="L174" s="29" t="s">
        <v>3</v>
      </c>
      <c r="M174" s="29" t="s">
        <v>27</v>
      </c>
    </row>
    <row r="175" spans="2:17" x14ac:dyDescent="0.3">
      <c r="B175" s="39" t="s">
        <v>199</v>
      </c>
      <c r="C175" s="69" t="s">
        <v>109</v>
      </c>
      <c r="D175" s="69"/>
      <c r="E175" s="69"/>
      <c r="F175" s="69"/>
      <c r="G175" s="69"/>
      <c r="H175" s="70"/>
      <c r="I175" s="2"/>
      <c r="J175" s="8"/>
      <c r="K175" s="3"/>
      <c r="L175" s="26"/>
      <c r="M175" s="26"/>
    </row>
    <row r="176" spans="2:17" x14ac:dyDescent="0.3">
      <c r="B176" s="1" t="s">
        <v>200</v>
      </c>
      <c r="C176" s="67" t="s">
        <v>238</v>
      </c>
      <c r="D176" s="67"/>
      <c r="E176" s="67"/>
      <c r="F176" s="67"/>
      <c r="G176" s="67"/>
      <c r="H176" s="68"/>
      <c r="I176" s="2" t="s">
        <v>7</v>
      </c>
      <c r="J176" s="8">
        <v>1</v>
      </c>
      <c r="K176" s="3"/>
      <c r="L176" s="26">
        <f>K176*J176</f>
        <v>0</v>
      </c>
      <c r="M176" s="26"/>
    </row>
    <row r="177" spans="2:13" x14ac:dyDescent="0.3">
      <c r="B177" s="1" t="s">
        <v>201</v>
      </c>
      <c r="C177" s="67" t="s">
        <v>240</v>
      </c>
      <c r="D177" s="67"/>
      <c r="E177" s="67"/>
      <c r="F177" s="67"/>
      <c r="G177" s="67"/>
      <c r="H177" s="68"/>
      <c r="I177" s="2" t="s">
        <v>9</v>
      </c>
      <c r="J177" s="8">
        <v>5</v>
      </c>
      <c r="K177" s="3"/>
      <c r="L177" s="26">
        <f>K177*J177</f>
        <v>0</v>
      </c>
      <c r="M177" s="26"/>
    </row>
    <row r="178" spans="2:13" x14ac:dyDescent="0.3">
      <c r="B178" s="1" t="s">
        <v>200</v>
      </c>
      <c r="C178" s="67" t="s">
        <v>239</v>
      </c>
      <c r="D178" s="67"/>
      <c r="E178" s="67"/>
      <c r="F178" s="67"/>
      <c r="G178" s="67"/>
      <c r="H178" s="68"/>
      <c r="I178" s="2" t="s">
        <v>7</v>
      </c>
      <c r="J178" s="8">
        <v>1</v>
      </c>
      <c r="K178" s="3"/>
      <c r="L178" s="26">
        <f>K178*J178</f>
        <v>0</v>
      </c>
      <c r="M178" s="26"/>
    </row>
    <row r="179" spans="2:13" x14ac:dyDescent="0.3">
      <c r="B179" s="1" t="s">
        <v>201</v>
      </c>
      <c r="C179" s="67" t="s">
        <v>110</v>
      </c>
      <c r="D179" s="67"/>
      <c r="E179" s="67"/>
      <c r="F179" s="67"/>
      <c r="G179" s="67"/>
      <c r="H179" s="68"/>
      <c r="I179" s="2" t="s">
        <v>7</v>
      </c>
      <c r="J179" s="8">
        <v>1</v>
      </c>
      <c r="K179" s="3"/>
      <c r="L179" s="26">
        <f>K179*J179</f>
        <v>0</v>
      </c>
      <c r="M179" s="26"/>
    </row>
    <row r="180" spans="2:13" x14ac:dyDescent="0.3">
      <c r="B180" s="39" t="s">
        <v>202</v>
      </c>
      <c r="C180" s="69" t="s">
        <v>111</v>
      </c>
      <c r="D180" s="69"/>
      <c r="E180" s="69"/>
      <c r="F180" s="69"/>
      <c r="G180" s="69"/>
      <c r="H180" s="70"/>
      <c r="I180" s="2"/>
      <c r="J180" s="8"/>
      <c r="K180" s="3"/>
      <c r="L180" s="26"/>
      <c r="M180" s="26"/>
    </row>
    <row r="181" spans="2:13" x14ac:dyDescent="0.3">
      <c r="B181" s="1" t="s">
        <v>203</v>
      </c>
      <c r="C181" s="67" t="s">
        <v>112</v>
      </c>
      <c r="D181" s="67"/>
      <c r="E181" s="67"/>
      <c r="F181" s="67"/>
      <c r="G181" s="67"/>
      <c r="H181" s="68"/>
      <c r="I181" s="2" t="s">
        <v>9</v>
      </c>
      <c r="J181" s="8">
        <v>5</v>
      </c>
      <c r="K181" s="3"/>
      <c r="L181" s="26">
        <f t="shared" ref="L181:L188" si="16">K181*J181</f>
        <v>0</v>
      </c>
      <c r="M181" s="26"/>
    </row>
    <row r="182" spans="2:13" x14ac:dyDescent="0.3">
      <c r="B182" s="1" t="s">
        <v>204</v>
      </c>
      <c r="C182" s="67" t="s">
        <v>113</v>
      </c>
      <c r="D182" s="67"/>
      <c r="E182" s="67"/>
      <c r="F182" s="67"/>
      <c r="G182" s="67"/>
      <c r="H182" s="68"/>
      <c r="I182" s="2" t="s">
        <v>9</v>
      </c>
      <c r="J182" s="8">
        <v>5</v>
      </c>
      <c r="K182" s="3"/>
      <c r="L182" s="26">
        <f t="shared" si="16"/>
        <v>0</v>
      </c>
      <c r="M182" s="26"/>
    </row>
    <row r="183" spans="2:13" x14ac:dyDescent="0.3">
      <c r="B183" s="1" t="s">
        <v>205</v>
      </c>
      <c r="C183" s="67" t="s">
        <v>114</v>
      </c>
      <c r="D183" s="67"/>
      <c r="E183" s="67"/>
      <c r="F183" s="67"/>
      <c r="G183" s="67"/>
      <c r="H183" s="68"/>
      <c r="I183" s="2" t="s">
        <v>9</v>
      </c>
      <c r="J183" s="8">
        <v>5</v>
      </c>
      <c r="K183" s="3"/>
      <c r="L183" s="26">
        <f t="shared" si="16"/>
        <v>0</v>
      </c>
      <c r="M183" s="26"/>
    </row>
    <row r="184" spans="2:13" x14ac:dyDescent="0.3">
      <c r="B184" s="1" t="s">
        <v>206</v>
      </c>
      <c r="C184" s="67" t="s">
        <v>115</v>
      </c>
      <c r="D184" s="67"/>
      <c r="E184" s="67"/>
      <c r="F184" s="67"/>
      <c r="G184" s="67"/>
      <c r="H184" s="68"/>
      <c r="I184" s="2" t="s">
        <v>9</v>
      </c>
      <c r="J184" s="8">
        <v>5</v>
      </c>
      <c r="K184" s="3"/>
      <c r="L184" s="26">
        <f t="shared" si="16"/>
        <v>0</v>
      </c>
      <c r="M184" s="26"/>
    </row>
    <row r="185" spans="2:13" x14ac:dyDescent="0.3">
      <c r="B185" s="1" t="s">
        <v>207</v>
      </c>
      <c r="C185" s="67" t="s">
        <v>116</v>
      </c>
      <c r="D185" s="67"/>
      <c r="E185" s="67"/>
      <c r="F185" s="67"/>
      <c r="G185" s="67"/>
      <c r="H185" s="68"/>
      <c r="I185" s="2" t="s">
        <v>9</v>
      </c>
      <c r="J185" s="8">
        <v>5</v>
      </c>
      <c r="K185" s="3"/>
      <c r="L185" s="26">
        <f t="shared" si="16"/>
        <v>0</v>
      </c>
      <c r="M185" s="26"/>
    </row>
    <row r="186" spans="2:13" x14ac:dyDescent="0.3">
      <c r="B186" s="1" t="s">
        <v>208</v>
      </c>
      <c r="C186" s="67" t="s">
        <v>117</v>
      </c>
      <c r="D186" s="67"/>
      <c r="E186" s="67"/>
      <c r="F186" s="67"/>
      <c r="G186" s="67"/>
      <c r="H186" s="68"/>
      <c r="I186" s="2" t="s">
        <v>9</v>
      </c>
      <c r="J186" s="8">
        <v>5</v>
      </c>
      <c r="K186" s="3"/>
      <c r="L186" s="26">
        <f t="shared" si="16"/>
        <v>0</v>
      </c>
      <c r="M186" s="26"/>
    </row>
    <row r="187" spans="2:13" x14ac:dyDescent="0.3">
      <c r="B187" s="1" t="s">
        <v>209</v>
      </c>
      <c r="C187" s="67" t="s">
        <v>118</v>
      </c>
      <c r="D187" s="67"/>
      <c r="E187" s="67"/>
      <c r="F187" s="67"/>
      <c r="G187" s="67"/>
      <c r="H187" s="68"/>
      <c r="I187" s="2" t="s">
        <v>9</v>
      </c>
      <c r="J187" s="8">
        <v>5</v>
      </c>
      <c r="K187" s="3"/>
      <c r="L187" s="26">
        <f t="shared" si="16"/>
        <v>0</v>
      </c>
      <c r="M187" s="26"/>
    </row>
    <row r="188" spans="2:13" x14ac:dyDescent="0.3">
      <c r="B188" s="1" t="s">
        <v>210</v>
      </c>
      <c r="C188" s="67" t="s">
        <v>119</v>
      </c>
      <c r="D188" s="67"/>
      <c r="E188" s="67"/>
      <c r="F188" s="67"/>
      <c r="G188" s="67"/>
      <c r="H188" s="68"/>
      <c r="I188" s="2" t="s">
        <v>9</v>
      </c>
      <c r="J188" s="8">
        <v>5</v>
      </c>
      <c r="K188" s="3"/>
      <c r="L188" s="26">
        <f t="shared" si="16"/>
        <v>0</v>
      </c>
      <c r="M188" s="26"/>
    </row>
    <row r="189" spans="2:13" x14ac:dyDescent="0.3">
      <c r="B189" s="39" t="s">
        <v>241</v>
      </c>
      <c r="C189" s="69" t="s">
        <v>111</v>
      </c>
      <c r="D189" s="69"/>
      <c r="E189" s="69"/>
      <c r="F189" s="69"/>
      <c r="G189" s="69"/>
      <c r="H189" s="70"/>
      <c r="I189" s="2"/>
      <c r="J189" s="8"/>
      <c r="K189" s="3"/>
      <c r="L189" s="26"/>
      <c r="M189" s="26"/>
    </row>
    <row r="190" spans="2:13" x14ac:dyDescent="0.3">
      <c r="B190" s="1" t="s">
        <v>242</v>
      </c>
      <c r="C190" s="67" t="s">
        <v>243</v>
      </c>
      <c r="D190" s="67"/>
      <c r="E190" s="67"/>
      <c r="F190" s="67"/>
      <c r="G190" s="67"/>
      <c r="H190" s="68"/>
      <c r="I190" s="2" t="s">
        <v>8</v>
      </c>
      <c r="J190" s="8">
        <f>2*12.83+3*20.44</f>
        <v>86.98</v>
      </c>
      <c r="K190" s="3"/>
      <c r="L190" s="26">
        <f t="shared" ref="L190" si="17">K190*J190</f>
        <v>0</v>
      </c>
      <c r="M190" s="26"/>
    </row>
    <row r="191" spans="2:13" x14ac:dyDescent="0.3">
      <c r="B191" s="39" t="s">
        <v>244</v>
      </c>
      <c r="C191" s="69" t="s">
        <v>246</v>
      </c>
      <c r="D191" s="69"/>
      <c r="E191" s="69"/>
      <c r="F191" s="69"/>
      <c r="G191" s="69"/>
      <c r="H191" s="70"/>
      <c r="I191" s="2"/>
      <c r="J191" s="8"/>
      <c r="K191" s="3"/>
      <c r="L191" s="26"/>
      <c r="M191" s="26"/>
    </row>
    <row r="192" spans="2:13" x14ac:dyDescent="0.3">
      <c r="B192" s="1" t="s">
        <v>245</v>
      </c>
      <c r="C192" s="67" t="s">
        <v>247</v>
      </c>
      <c r="D192" s="67"/>
      <c r="E192" s="67"/>
      <c r="F192" s="67"/>
      <c r="G192" s="67"/>
      <c r="H192" s="68"/>
      <c r="I192" s="2" t="s">
        <v>8</v>
      </c>
      <c r="J192" s="8">
        <f>J190</f>
        <v>86.98</v>
      </c>
      <c r="K192" s="3"/>
      <c r="L192" s="26">
        <f t="shared" ref="L192" si="18">K192*J192</f>
        <v>0</v>
      </c>
      <c r="M192" s="26"/>
    </row>
    <row r="193" spans="2:13" ht="17.25" thickBot="1" x14ac:dyDescent="0.35">
      <c r="B193" s="6"/>
      <c r="C193" s="71"/>
      <c r="D193" s="71"/>
      <c r="E193" s="71"/>
      <c r="F193" s="71"/>
      <c r="G193" s="71"/>
      <c r="H193" s="72"/>
      <c r="I193" s="2"/>
      <c r="J193" s="8"/>
      <c r="K193" s="3"/>
      <c r="L193" s="26"/>
      <c r="M193" s="26"/>
    </row>
    <row r="194" spans="2:13" ht="17.25" thickBot="1" x14ac:dyDescent="0.35">
      <c r="B194" s="73" t="s">
        <v>211</v>
      </c>
      <c r="C194" s="74"/>
      <c r="D194" s="74"/>
      <c r="E194" s="74"/>
      <c r="F194" s="74"/>
      <c r="G194" s="74"/>
      <c r="H194" s="75"/>
      <c r="I194" s="60"/>
      <c r="J194" s="61"/>
      <c r="K194" s="60"/>
      <c r="L194" s="62">
        <f>SUM(L175:L193)</f>
        <v>0</v>
      </c>
      <c r="M194" s="62">
        <f>SUM(M175:M193)</f>
        <v>0</v>
      </c>
    </row>
    <row r="196" spans="2:13" x14ac:dyDescent="0.3">
      <c r="B196" s="10"/>
      <c r="C196" s="10"/>
      <c r="D196" s="10"/>
      <c r="E196" s="10"/>
      <c r="F196" s="10"/>
      <c r="G196" s="10"/>
      <c r="H196" s="10"/>
      <c r="L196" s="11"/>
      <c r="M196" s="11"/>
    </row>
    <row r="197" spans="2:13" ht="33.75" customHeight="1" thickBot="1" x14ac:dyDescent="0.35">
      <c r="B197" s="108" t="s">
        <v>26</v>
      </c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10"/>
    </row>
    <row r="198" spans="2:13" x14ac:dyDescent="0.3">
      <c r="B198" s="10"/>
      <c r="C198" s="10"/>
      <c r="D198" s="10"/>
      <c r="E198" s="10"/>
      <c r="F198" s="10"/>
      <c r="G198" s="10"/>
      <c r="H198" s="10"/>
      <c r="L198" s="11"/>
      <c r="M198" s="11"/>
    </row>
    <row r="199" spans="2:13" x14ac:dyDescent="0.3">
      <c r="B199" s="31" t="s">
        <v>25</v>
      </c>
      <c r="C199" s="131"/>
      <c r="D199" s="131"/>
      <c r="E199" s="131"/>
      <c r="F199" s="131"/>
      <c r="G199" s="131"/>
      <c r="H199" s="132"/>
      <c r="I199" s="16"/>
      <c r="J199" s="38"/>
      <c r="K199" s="16"/>
      <c r="L199" s="4"/>
      <c r="M199" s="32" t="s">
        <v>28</v>
      </c>
    </row>
    <row r="200" spans="2:13" x14ac:dyDescent="0.3">
      <c r="B200" s="64">
        <v>1</v>
      </c>
      <c r="C200" s="133" t="s">
        <v>259</v>
      </c>
      <c r="D200" s="133"/>
      <c r="E200" s="133"/>
      <c r="F200" s="133"/>
      <c r="G200" s="133"/>
      <c r="H200" s="134"/>
      <c r="L200" s="5">
        <f>L50</f>
        <v>0</v>
      </c>
      <c r="M200" s="5">
        <f>M50</f>
        <v>0</v>
      </c>
    </row>
    <row r="201" spans="2:13" x14ac:dyDescent="0.3">
      <c r="B201" s="64">
        <v>2</v>
      </c>
      <c r="C201" s="133" t="s">
        <v>260</v>
      </c>
      <c r="D201" s="133"/>
      <c r="E201" s="133"/>
      <c r="F201" s="133"/>
      <c r="G201" s="133"/>
      <c r="H201" s="134"/>
      <c r="L201" s="5">
        <f>L64</f>
        <v>0</v>
      </c>
      <c r="M201" s="5">
        <f>M64</f>
        <v>0</v>
      </c>
    </row>
    <row r="202" spans="2:13" x14ac:dyDescent="0.3">
      <c r="B202" s="64">
        <v>3</v>
      </c>
      <c r="C202" s="133" t="s">
        <v>261</v>
      </c>
      <c r="D202" s="133"/>
      <c r="E202" s="133"/>
      <c r="F202" s="133"/>
      <c r="G202" s="133"/>
      <c r="H202" s="134"/>
      <c r="L202" s="5">
        <f>L95</f>
        <v>0</v>
      </c>
      <c r="M202" s="5">
        <f>M95</f>
        <v>0</v>
      </c>
    </row>
    <row r="203" spans="2:13" x14ac:dyDescent="0.3">
      <c r="B203" s="64">
        <v>4</v>
      </c>
      <c r="C203" s="133" t="s">
        <v>262</v>
      </c>
      <c r="D203" s="133"/>
      <c r="E203" s="133"/>
      <c r="F203" s="133"/>
      <c r="G203" s="133"/>
      <c r="H203" s="134"/>
      <c r="L203" s="5">
        <f>L125</f>
        <v>0</v>
      </c>
      <c r="M203" s="5">
        <f>M125</f>
        <v>0</v>
      </c>
    </row>
    <row r="204" spans="2:13" x14ac:dyDescent="0.3">
      <c r="B204" s="64">
        <v>5</v>
      </c>
      <c r="C204" s="133" t="s">
        <v>263</v>
      </c>
      <c r="D204" s="133"/>
      <c r="E204" s="133"/>
      <c r="F204" s="133"/>
      <c r="G204" s="133"/>
      <c r="H204" s="134"/>
      <c r="L204" s="5">
        <f>L172</f>
        <v>0</v>
      </c>
      <c r="M204" s="5">
        <f>M172</f>
        <v>0</v>
      </c>
    </row>
    <row r="205" spans="2:13" x14ac:dyDescent="0.3">
      <c r="B205" s="64">
        <v>6</v>
      </c>
      <c r="C205" s="133" t="s">
        <v>264</v>
      </c>
      <c r="D205" s="133"/>
      <c r="E205" s="133"/>
      <c r="F205" s="133"/>
      <c r="G205" s="133"/>
      <c r="H205" s="134"/>
      <c r="L205" s="5">
        <f>L194</f>
        <v>0</v>
      </c>
      <c r="M205" s="5">
        <f>M194</f>
        <v>0</v>
      </c>
    </row>
    <row r="206" spans="2:13" x14ac:dyDescent="0.3">
      <c r="B206" s="137" t="s">
        <v>16</v>
      </c>
      <c r="C206" s="138"/>
      <c r="D206" s="138"/>
      <c r="E206" s="138"/>
      <c r="F206" s="138"/>
      <c r="G206" s="138"/>
      <c r="H206" s="139"/>
      <c r="I206" s="16"/>
      <c r="J206" s="38"/>
      <c r="K206" s="18"/>
      <c r="L206" s="12">
        <f>SUM(L200:L205)</f>
        <v>0</v>
      </c>
      <c r="M206" s="12">
        <f>SUM(M200:M205)</f>
        <v>0</v>
      </c>
    </row>
    <row r="207" spans="2:13" x14ac:dyDescent="0.3">
      <c r="B207" s="33"/>
      <c r="C207" s="33"/>
      <c r="D207" s="33"/>
      <c r="E207" s="33"/>
      <c r="F207" s="33"/>
      <c r="G207" s="33"/>
      <c r="H207" s="33"/>
      <c r="L207" s="11"/>
      <c r="M207" s="11"/>
    </row>
    <row r="208" spans="2:13" x14ac:dyDescent="0.3">
      <c r="B208" s="146" t="s">
        <v>29</v>
      </c>
      <c r="C208" s="147"/>
      <c r="D208" s="147"/>
      <c r="E208" s="147"/>
      <c r="F208" s="147"/>
      <c r="G208" s="147"/>
      <c r="H208" s="148"/>
      <c r="I208" s="128"/>
      <c r="J208" s="129"/>
      <c r="K208" s="129"/>
      <c r="L208" s="129"/>
      <c r="M208" s="130"/>
    </row>
    <row r="209" spans="2:13" x14ac:dyDescent="0.3">
      <c r="B209" s="10"/>
      <c r="C209" s="10"/>
      <c r="D209" s="10"/>
      <c r="E209" s="10"/>
      <c r="F209" s="10"/>
      <c r="G209" s="10"/>
      <c r="H209" s="10"/>
      <c r="L209" s="11"/>
      <c r="M209" s="11"/>
    </row>
    <row r="210" spans="2:13" x14ac:dyDescent="0.3">
      <c r="B210" s="140" t="s">
        <v>23</v>
      </c>
      <c r="C210" s="141"/>
      <c r="D210" s="141"/>
      <c r="E210" s="141"/>
      <c r="F210" s="141"/>
      <c r="G210" s="141"/>
      <c r="H210" s="142"/>
      <c r="I210" s="16"/>
      <c r="J210" s="38"/>
      <c r="K210" s="16"/>
      <c r="L210" s="4">
        <f>L206</f>
        <v>0</v>
      </c>
      <c r="M210" s="4">
        <f>M206+L206</f>
        <v>0</v>
      </c>
    </row>
    <row r="211" spans="2:13" x14ac:dyDescent="0.3">
      <c r="B211" s="140" t="s">
        <v>11</v>
      </c>
      <c r="C211" s="141"/>
      <c r="D211" s="141"/>
      <c r="E211" s="141"/>
      <c r="F211" s="141"/>
      <c r="G211" s="141"/>
      <c r="H211" s="142"/>
      <c r="I211" s="16"/>
      <c r="J211" s="38"/>
      <c r="K211" s="16"/>
      <c r="L211" s="4">
        <f>L210*0.2</f>
        <v>0</v>
      </c>
      <c r="M211" s="4">
        <f>M210*0.2</f>
        <v>0</v>
      </c>
    </row>
    <row r="212" spans="2:13" x14ac:dyDescent="0.3">
      <c r="B212" s="140" t="s">
        <v>24</v>
      </c>
      <c r="C212" s="141"/>
      <c r="D212" s="141"/>
      <c r="E212" s="141"/>
      <c r="F212" s="141"/>
      <c r="G212" s="141"/>
      <c r="H212" s="142"/>
      <c r="I212" s="16"/>
      <c r="J212" s="38"/>
      <c r="K212" s="16"/>
      <c r="L212" s="4">
        <f>L211+L210</f>
        <v>0</v>
      </c>
      <c r="M212" s="4">
        <f>M211+M210</f>
        <v>0</v>
      </c>
    </row>
    <row r="214" spans="2:13" x14ac:dyDescent="0.3">
      <c r="B214" s="10"/>
      <c r="C214" s="10"/>
      <c r="D214" s="10"/>
      <c r="E214" s="10"/>
      <c r="F214" s="10"/>
      <c r="G214" s="10"/>
      <c r="H214" s="10"/>
      <c r="L214" s="11"/>
      <c r="M214" s="11"/>
    </row>
  </sheetData>
  <mergeCells count="205">
    <mergeCell ref="B210:H210"/>
    <mergeCell ref="B211:H211"/>
    <mergeCell ref="B212:H212"/>
    <mergeCell ref="B64:H64"/>
    <mergeCell ref="C99:H99"/>
    <mergeCell ref="B208:H208"/>
    <mergeCell ref="C63:H63"/>
    <mergeCell ref="C105:H105"/>
    <mergeCell ref="C109:H109"/>
    <mergeCell ref="C67:H67"/>
    <mergeCell ref="C97:H97"/>
    <mergeCell ref="C85:H85"/>
    <mergeCell ref="C98:H98"/>
    <mergeCell ref="C100:H100"/>
    <mergeCell ref="C116:H116"/>
    <mergeCell ref="C88:H88"/>
    <mergeCell ref="C70:H70"/>
    <mergeCell ref="C71:H71"/>
    <mergeCell ref="C72:H72"/>
    <mergeCell ref="C73:H73"/>
    <mergeCell ref="C74:H74"/>
    <mergeCell ref="C75:H75"/>
    <mergeCell ref="C76:H76"/>
    <mergeCell ref="C84:H84"/>
    <mergeCell ref="I208:M208"/>
    <mergeCell ref="C11:M11"/>
    <mergeCell ref="C199:H199"/>
    <mergeCell ref="C205:H205"/>
    <mergeCell ref="C54:H54"/>
    <mergeCell ref="C39:H39"/>
    <mergeCell ref="C68:H68"/>
    <mergeCell ref="C46:H46"/>
    <mergeCell ref="C108:H108"/>
    <mergeCell ref="C69:H69"/>
    <mergeCell ref="C53:H53"/>
    <mergeCell ref="B206:H206"/>
    <mergeCell ref="H15:M15"/>
    <mergeCell ref="C29:H29"/>
    <mergeCell ref="C58:H58"/>
    <mergeCell ref="C59:H59"/>
    <mergeCell ref="C25:H25"/>
    <mergeCell ref="C26:H26"/>
    <mergeCell ref="C115:H115"/>
    <mergeCell ref="C204:H204"/>
    <mergeCell ref="C200:H200"/>
    <mergeCell ref="C201:H201"/>
    <mergeCell ref="C202:H202"/>
    <mergeCell ref="C203:H203"/>
    <mergeCell ref="B6:M6"/>
    <mergeCell ref="B2:M2"/>
    <mergeCell ref="H4:M4"/>
    <mergeCell ref="B197:M197"/>
    <mergeCell ref="H12:M12"/>
    <mergeCell ref="L3:M3"/>
    <mergeCell ref="H3:K3"/>
    <mergeCell ref="B7:G7"/>
    <mergeCell ref="H7:L7"/>
    <mergeCell ref="C44:H44"/>
    <mergeCell ref="C13:G13"/>
    <mergeCell ref="H13:M13"/>
    <mergeCell ref="C3:G3"/>
    <mergeCell ref="C4:G4"/>
    <mergeCell ref="C66:H66"/>
    <mergeCell ref="C12:G12"/>
    <mergeCell ref="C8:M8"/>
    <mergeCell ref="C9:G9"/>
    <mergeCell ref="H9:M9"/>
    <mergeCell ref="C10:G10"/>
    <mergeCell ref="H10:M10"/>
    <mergeCell ref="C62:H62"/>
    <mergeCell ref="B50:H50"/>
    <mergeCell ref="C55:H55"/>
    <mergeCell ref="C57:H57"/>
    <mergeCell ref="C56:H56"/>
    <mergeCell ref="C37:H37"/>
    <mergeCell ref="C38:H38"/>
    <mergeCell ref="C40:H40"/>
    <mergeCell ref="C42:H42"/>
    <mergeCell ref="C41:H41"/>
    <mergeCell ref="C21:H21"/>
    <mergeCell ref="C22:H22"/>
    <mergeCell ref="C23:H23"/>
    <mergeCell ref="C24:H24"/>
    <mergeCell ref="C17:H17"/>
    <mergeCell ref="C18:H18"/>
    <mergeCell ref="C19:H19"/>
    <mergeCell ref="C20:H20"/>
    <mergeCell ref="C60:H60"/>
    <mergeCell ref="C27:H27"/>
    <mergeCell ref="C28:H28"/>
    <mergeCell ref="C30:H30"/>
    <mergeCell ref="C31:H31"/>
    <mergeCell ref="C32:H32"/>
    <mergeCell ref="C33:H33"/>
    <mergeCell ref="C34:H34"/>
    <mergeCell ref="C35:H35"/>
    <mergeCell ref="C36:H36"/>
    <mergeCell ref="C47:H47"/>
    <mergeCell ref="C48:H48"/>
    <mergeCell ref="C49:H49"/>
    <mergeCell ref="C43:H43"/>
    <mergeCell ref="C45:H45"/>
    <mergeCell ref="C77:H77"/>
    <mergeCell ref="C78:H78"/>
    <mergeCell ref="C79:H79"/>
    <mergeCell ref="C80:H80"/>
    <mergeCell ref="C123:H123"/>
    <mergeCell ref="B125:H125"/>
    <mergeCell ref="C103:H103"/>
    <mergeCell ref="C101:H101"/>
    <mergeCell ref="C102:H102"/>
    <mergeCell ref="C104:H104"/>
    <mergeCell ref="C106:H106"/>
    <mergeCell ref="C107:H107"/>
    <mergeCell ref="C120:H120"/>
    <mergeCell ref="C121:H121"/>
    <mergeCell ref="C117:H117"/>
    <mergeCell ref="C118:H118"/>
    <mergeCell ref="C119:H119"/>
    <mergeCell ref="C92:H92"/>
    <mergeCell ref="C93:H93"/>
    <mergeCell ref="C122:H122"/>
    <mergeCell ref="C110:H110"/>
    <mergeCell ref="C83:H83"/>
    <mergeCell ref="C147:H147"/>
    <mergeCell ref="C134:H134"/>
    <mergeCell ref="C90:H90"/>
    <mergeCell ref="C91:H91"/>
    <mergeCell ref="B95:H95"/>
    <mergeCell ref="C128:H128"/>
    <mergeCell ref="C81:H81"/>
    <mergeCell ref="C82:H82"/>
    <mergeCell ref="C86:H86"/>
    <mergeCell ref="C87:H87"/>
    <mergeCell ref="C89:H89"/>
    <mergeCell ref="C111:H111"/>
    <mergeCell ref="C112:H112"/>
    <mergeCell ref="C114:H114"/>
    <mergeCell ref="B94:H94"/>
    <mergeCell ref="B124:H124"/>
    <mergeCell ref="C129:H129"/>
    <mergeCell ref="C130:H130"/>
    <mergeCell ref="C131:H131"/>
    <mergeCell ref="C61:H61"/>
    <mergeCell ref="C132:H132"/>
    <mergeCell ref="C137:H137"/>
    <mergeCell ref="C152:H152"/>
    <mergeCell ref="C149:H149"/>
    <mergeCell ref="C154:H154"/>
    <mergeCell ref="C155:H155"/>
    <mergeCell ref="C158:H158"/>
    <mergeCell ref="C157:H157"/>
    <mergeCell ref="C139:H139"/>
    <mergeCell ref="C144:H144"/>
    <mergeCell ref="C133:H133"/>
    <mergeCell ref="C113:H113"/>
    <mergeCell ref="C156:H156"/>
    <mergeCell ref="C135:H135"/>
    <mergeCell ref="C136:H136"/>
    <mergeCell ref="C141:H141"/>
    <mergeCell ref="C142:H142"/>
    <mergeCell ref="C143:H143"/>
    <mergeCell ref="C145:H145"/>
    <mergeCell ref="C146:H146"/>
    <mergeCell ref="C138:H138"/>
    <mergeCell ref="C153:H153"/>
    <mergeCell ref="C140:H140"/>
    <mergeCell ref="C184:H184"/>
    <mergeCell ref="C150:H150"/>
    <mergeCell ref="C165:H165"/>
    <mergeCell ref="C180:H180"/>
    <mergeCell ref="C177:H177"/>
    <mergeCell ref="C170:H170"/>
    <mergeCell ref="C174:H174"/>
    <mergeCell ref="C175:H175"/>
    <mergeCell ref="C169:H169"/>
    <mergeCell ref="C162:H162"/>
    <mergeCell ref="C164:H164"/>
    <mergeCell ref="C163:H163"/>
    <mergeCell ref="C171:H171"/>
    <mergeCell ref="B172:H172"/>
    <mergeCell ref="C148:H148"/>
    <mergeCell ref="C151:H151"/>
    <mergeCell ref="C176:H176"/>
    <mergeCell ref="C192:H192"/>
    <mergeCell ref="C189:H189"/>
    <mergeCell ref="C190:H190"/>
    <mergeCell ref="C193:H193"/>
    <mergeCell ref="B194:H194"/>
    <mergeCell ref="C178:H178"/>
    <mergeCell ref="C191:H191"/>
    <mergeCell ref="C188:H188"/>
    <mergeCell ref="C187:H187"/>
    <mergeCell ref="C186:H186"/>
    <mergeCell ref="C166:H166"/>
    <mergeCell ref="C167:H167"/>
    <mergeCell ref="C159:H159"/>
    <mergeCell ref="C160:H160"/>
    <mergeCell ref="C161:H161"/>
    <mergeCell ref="C168:H168"/>
    <mergeCell ref="C179:H179"/>
    <mergeCell ref="C185:H185"/>
    <mergeCell ref="C181:H181"/>
    <mergeCell ref="C182:H182"/>
    <mergeCell ref="C183:H18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rowBreaks count="3" manualBreakCount="3">
    <brk id="51" max="13" man="1"/>
    <brk id="126" max="13" man="1"/>
    <brk id="195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olivier nicoletti</cp:lastModifiedBy>
  <cp:lastPrinted>2025-05-21T15:40:42Z</cp:lastPrinted>
  <dcterms:created xsi:type="dcterms:W3CDTF">2020-10-26T14:35:58Z</dcterms:created>
  <dcterms:modified xsi:type="dcterms:W3CDTF">2025-07-02T09:01:19Z</dcterms:modified>
</cp:coreProperties>
</file>